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/>
  <bookViews>
    <workbookView xWindow="12012" yWindow="-348" windowWidth="3288" windowHeight="8856" tabRatio="665"/>
  </bookViews>
  <sheets>
    <sheet name="MMI14-53-13 concordia" sheetId="294" r:id="rId1"/>
    <sheet name="PlotDat4" sheetId="293" state="hidden" r:id="rId2"/>
    <sheet name="MMI14-53-13 wtd 68 n=4" sheetId="297" r:id="rId3"/>
    <sheet name="PlotDat8" sheetId="296" state="hidden" r:id="rId4"/>
    <sheet name="U-Pb data table " sheetId="295" r:id="rId5"/>
    <sheet name="analytical techniques" sheetId="257" r:id="rId6"/>
  </sheets>
  <definedNames>
    <definedName name="__gXY1">#REF!</definedName>
    <definedName name="_gXY1" localSheetId="5">#REF!</definedName>
    <definedName name="_gXY1">PlotDat4!$C$1:$D$4</definedName>
    <definedName name="ConcAgeTik1">#REF!</definedName>
    <definedName name="ConcAgeTik10" localSheetId="5">#REF!</definedName>
    <definedName name="ConcAgeTik10">#REF!</definedName>
    <definedName name="ConcAgeTik2">#REF!</definedName>
    <definedName name="ConcAgeTik3">#REF!</definedName>
    <definedName name="ConcAgeTik4" localSheetId="5">#REF!</definedName>
    <definedName name="ConcAgeTik4">#REF!</definedName>
    <definedName name="ConcAgeTik5" localSheetId="5">#REF!</definedName>
    <definedName name="ConcAgeTik5" localSheetId="4">#REF!</definedName>
    <definedName name="ConcAgeTik5">#REF!</definedName>
    <definedName name="ConcAgeTik6" localSheetId="5">#REF!</definedName>
    <definedName name="ConcAgeTik6" localSheetId="4">#REF!</definedName>
    <definedName name="ConcAgeTik6">#REF!</definedName>
    <definedName name="ConcAgeTik7" localSheetId="5">#REF!</definedName>
    <definedName name="ConcAgeTik7" localSheetId="4">#REF!</definedName>
    <definedName name="ConcAgeTik7">#REF!</definedName>
    <definedName name="ConcAgeTik8" localSheetId="5">#REF!</definedName>
    <definedName name="ConcAgeTik8" localSheetId="4">#REF!</definedName>
    <definedName name="ConcAgeTik8">#REF!</definedName>
    <definedName name="ConcAgeTik9" localSheetId="5">#REF!</definedName>
    <definedName name="ConcAgeTik9">#REF!</definedName>
    <definedName name="ConcAgeTikAge1" localSheetId="5">#REF!</definedName>
    <definedName name="ConcAgeTikAge1">#REF!</definedName>
    <definedName name="ConcAgeTikAge10">#REF!</definedName>
    <definedName name="ConcAgeTikAge2" localSheetId="5">#REF!</definedName>
    <definedName name="ConcAgeTikAge2">#REF!</definedName>
    <definedName name="ConcAgeTikAge3" localSheetId="5">#REF!</definedName>
    <definedName name="ConcAgeTikAge3">#REF!</definedName>
    <definedName name="ConcAgeTikAge4" localSheetId="5">#REF!</definedName>
    <definedName name="ConcAgeTikAge4">#REF!</definedName>
    <definedName name="ConcAgeTikAge5" localSheetId="5">#REF!</definedName>
    <definedName name="ConcAgeTikAge5">#REF!</definedName>
    <definedName name="ConcAgeTikAge6" localSheetId="5">#REF!</definedName>
    <definedName name="ConcAgeTikAge6">#REF!</definedName>
    <definedName name="ConcAgeTikAge7" localSheetId="5">#REF!</definedName>
    <definedName name="ConcAgeTikAge7">#REF!</definedName>
    <definedName name="ConcAgeTikAge8" localSheetId="5">#REF!</definedName>
    <definedName name="ConcAgeTikAge8">#REF!</definedName>
    <definedName name="ConcAgeTikAge9" localSheetId="5">#REF!</definedName>
    <definedName name="ConcAgeTikAge9">#REF!</definedName>
    <definedName name="Ellipse1_1">PlotDat4!$I$1:$J$28</definedName>
    <definedName name="Ellipse1_10" localSheetId="5">#REF!</definedName>
    <definedName name="Ellipse1_10">#REF!</definedName>
    <definedName name="Ellipse1_11" localSheetId="5">#REF!</definedName>
    <definedName name="Ellipse1_11">#REF!</definedName>
    <definedName name="Ellipse1_12" localSheetId="5">#REF!</definedName>
    <definedName name="Ellipse1_12">#REF!</definedName>
    <definedName name="Ellipse1_13" localSheetId="5">#REF!</definedName>
    <definedName name="Ellipse1_13">#REF!</definedName>
    <definedName name="Ellipse1_17">#REF!</definedName>
    <definedName name="Ellipse1_18">#REF!</definedName>
    <definedName name="Ellipse1_19">#REF!</definedName>
    <definedName name="Ellipse1_2">PlotDat4!$K$1:$L$23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3" localSheetId="5">#REF!</definedName>
    <definedName name="Ellipse1_3">PlotDat4!$M$1:$N$23</definedName>
    <definedName name="Ellipse1_4" localSheetId="5">#REF!</definedName>
    <definedName name="Ellipse1_4">PlotDat4!$O$1:$P$41</definedName>
    <definedName name="Ellipse1_5" localSheetId="5">#REF!</definedName>
    <definedName name="Ellipse1_5">#REF!</definedName>
    <definedName name="Ellipse1_6" localSheetId="5">#REF!</definedName>
    <definedName name="Ellipse1_6">#REF!</definedName>
    <definedName name="Ellipse1_7" localSheetId="5">#REF!</definedName>
    <definedName name="Ellipse1_7" localSheetId="4">#REF!</definedName>
    <definedName name="Ellipse1_7">#REF!</definedName>
    <definedName name="Ellipse1_8" localSheetId="5">#REF!</definedName>
    <definedName name="Ellipse1_8">#REF!</definedName>
    <definedName name="Ellipse1_9" localSheetId="5">#REF!</definedName>
    <definedName name="Ellipse1_9">#REF!</definedName>
    <definedName name="Ellipse2_1">#REF!</definedName>
  </definedNames>
  <calcPr calcId="125725" iterate="1"/>
</workbook>
</file>

<file path=xl/sharedStrings.xml><?xml version="1.0" encoding="utf-8"?>
<sst xmlns="http://schemas.openxmlformats.org/spreadsheetml/2006/main" count="147" uniqueCount="78">
  <si>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</si>
  <si>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</si>
  <si>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</si>
  <si>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</si>
  <si>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</si>
  <si>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</si>
  <si>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</si>
  <si>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</si>
  <si>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</si>
  <si>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</si>
  <si>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</si>
  <si>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</si>
  <si>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</si>
  <si>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</si>
  <si>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</si>
  <si>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</si>
  <si>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</si>
  <si>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</si>
  <si>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</si>
  <si>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</si>
  <si>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</si>
  <si>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</si>
  <si>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</si>
  <si>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</si>
  <si>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</si>
  <si>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</si>
  <si>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</si>
  <si>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</si>
  <si>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</si>
  <si>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</si>
  <si>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</si>
  <si>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</si>
  <si>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</si>
  <si>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</si>
  <si>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</si>
  <si>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</si>
  <si>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</si>
  <si>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</si>
  <si>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</si>
  <si>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</si>
  <si>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</si>
  <si>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</si>
  <si>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</si>
  <si>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</si>
  <si>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</si>
  <si>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</si>
  <si>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</si>
  <si>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</si>
  <si>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</si>
  <si>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</si>
  <si>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</si>
  <si>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</si>
  <si>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</si>
  <si>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</si>
  <si>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</si>
  <si>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</si>
  <si>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</si>
  <si>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</si>
  <si>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</si>
  <si>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</si>
  <si>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</si>
  <si>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B</t>
  </si>
  <si>
    <t>C</t>
  </si>
  <si>
    <t xml:space="preserve">E </t>
  </si>
  <si>
    <t>ErrBox</t>
  </si>
  <si>
    <t>Concordia4</t>
  </si>
  <si>
    <t>MMI14-53-13</t>
  </si>
  <si>
    <t>U-Pb Data Table Output</t>
  </si>
  <si>
    <t>Black</t>
  </si>
  <si>
    <t>L8:P10,L12:P12</t>
  </si>
  <si>
    <t>(a) A, B etc. are labels for fractions composed of single zircon grains or fragments; all fractions annealed and chemically abraded after Mattinson (2005) and Scoates and Friedman (2008).</t>
  </si>
  <si>
    <t>(d) Measured ratio corrected for spike and fractionation only. Mass discrimination of 0.25%/amu based on analysis of NBS-982; all Daly analyses.</t>
  </si>
  <si>
    <t>(e) Corrected for fractionation, spike, and common Pb; all common Pb was assumed to be procedural blank: 206Pb/204Pb = 18.50 ± 1.0%; 207Pb/204Pb = 15.50 ± 1.0%;</t>
  </si>
  <si>
    <t xml:space="preserve">     208Pb/204Pb = 38.40 ± 1.0% (all uncertainties 1-sigma).</t>
  </si>
  <si>
    <t>(f) Errors are 2-sigma, propagated using the algorithms of Schmitz and Schoene (2007) and Crowley et al. (2007).</t>
  </si>
  <si>
    <t xml:space="preserve">U-Pb data table </t>
  </si>
  <si>
    <t>Average5</t>
  </si>
  <si>
    <t>AC23:AD26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</si>
</sst>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96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68" fontId="6" fillId="0" borderId="0" xfId="0" applyNumberFormat="1" applyFont="1" applyBorder="1" applyAlignment="1">
      <alignment horizontal="left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3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3" fillId="0" borderId="1" xfId="0" applyFont="1" applyBorder="1" applyAlignment="1">
      <alignment horizontal="center"/>
    </xf>
    <xf numFmtId="0" fontId="3" fillId="0" borderId="0" xfId="1"/>
    <xf numFmtId="167" fontId="11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168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7" fontId="0" fillId="0" borderId="3" xfId="0" applyNumberFormat="1" applyBorder="1" applyAlignment="1"/>
    <xf numFmtId="166" fontId="0" fillId="0" borderId="3" xfId="0" applyNumberForma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7">
    <cellStyle name="Normal" xfId="0" builtinId="0"/>
    <cellStyle name="Normal 2" xfId="1"/>
    <cellStyle name="Normal 3" xfId="2"/>
    <cellStyle name="Percent" xfId="3" builtinId="5"/>
    <cellStyle name="Percent 2" xfId="4"/>
    <cellStyle name="Percent 3" xfId="5"/>
    <cellStyle name="TEMPLATE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chart>
    <c:plotArea>
      <c:layout>
        <c:manualLayout>
          <c:xMode val="edge"/>
          <c:yMode val="edge"/>
          <c:x val="0.17968369890095853"/>
          <c:y val="7.8787878787878782E-2"/>
          <c:w val="0.67466665958355232"/>
          <c:h val="0.75757575757575779"/>
        </c:manualLayout>
      </c:layout>
      <c:scatterChart>
        <c:scatterStyle val="lineMarker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PlotDat4!$E$1:$E$22</c:f>
              <c:numCache>
                <c:formatCode>General</c:formatCode>
                <c:ptCount val="22"/>
                <c:pt idx="0">
                  <c:v>0.26252134839407548</c:v>
                </c:pt>
                <c:pt idx="1">
                  <c:v>0.26252134839407626</c:v>
                </c:pt>
                <c:pt idx="2">
                  <c:v>0.26274496972561545</c:v>
                </c:pt>
                <c:pt idx="3">
                  <c:v>0.26296863066559384</c:v>
                </c:pt>
                <c:pt idx="4">
                  <c:v>0.26319233122102692</c:v>
                </c:pt>
                <c:pt idx="5">
                  <c:v>0.26341607139893131</c:v>
                </c:pt>
                <c:pt idx="6">
                  <c:v>0.26363985120632516</c:v>
                </c:pt>
                <c:pt idx="7">
                  <c:v>0.26386367065022798</c:v>
                </c:pt>
                <c:pt idx="8">
                  <c:v>0.26408752973765992</c:v>
                </c:pt>
                <c:pt idx="9">
                  <c:v>0.26431142847564293</c:v>
                </c:pt>
                <c:pt idx="10">
                  <c:v>0.26453536687120027</c:v>
                </c:pt>
                <c:pt idx="11">
                  <c:v>0.26475934493135567</c:v>
                </c:pt>
                <c:pt idx="12">
                  <c:v>0.26498336266313505</c:v>
                </c:pt>
                <c:pt idx="13">
                  <c:v>0.26520742007356501</c:v>
                </c:pt>
                <c:pt idx="14">
                  <c:v>0.26543151716967373</c:v>
                </c:pt>
                <c:pt idx="15">
                  <c:v>0.26565565395849022</c:v>
                </c:pt>
                <c:pt idx="16">
                  <c:v>0.26587983044704488</c:v>
                </c:pt>
                <c:pt idx="17">
                  <c:v>0.26610404664236964</c:v>
                </c:pt>
                <c:pt idx="18">
                  <c:v>0.26632830255149753</c:v>
                </c:pt>
                <c:pt idx="19">
                  <c:v>0.26655259818146271</c:v>
                </c:pt>
                <c:pt idx="20">
                  <c:v>0.26677693353930043</c:v>
                </c:pt>
                <c:pt idx="21">
                  <c:v>0.26677693353930099</c:v>
                </c:pt>
              </c:numCache>
            </c:numRef>
          </c:xVal>
          <c:yVal>
            <c:numRef>
              <c:f>PlotDat4!$F$1:$F$22</c:f>
              <c:numCache>
                <c:formatCode>General</c:formatCode>
                <c:ptCount val="22"/>
                <c:pt idx="0">
                  <c:v>3.7400000000000003E-2</c:v>
                </c:pt>
                <c:pt idx="1">
                  <c:v>3.74000000000001E-2</c:v>
                </c:pt>
                <c:pt idx="2">
                  <c:v>3.7428940101256192E-2</c:v>
                </c:pt>
                <c:pt idx="3">
                  <c:v>3.7457881009847593E-2</c:v>
                </c:pt>
                <c:pt idx="4">
                  <c:v>3.7486822725796509E-2</c:v>
                </c:pt>
                <c:pt idx="5">
                  <c:v>3.7515765249125588E-2</c:v>
                </c:pt>
                <c:pt idx="6">
                  <c:v>3.7544708579857478E-2</c:v>
                </c:pt>
                <c:pt idx="7">
                  <c:v>3.7573652718014383E-2</c:v>
                </c:pt>
                <c:pt idx="8">
                  <c:v>3.7602597663619175E-2</c:v>
                </c:pt>
                <c:pt idx="9">
                  <c:v>3.7631543416694058E-2</c:v>
                </c:pt>
                <c:pt idx="10">
                  <c:v>3.7660489977261902E-2</c:v>
                </c:pt>
                <c:pt idx="11">
                  <c:v>3.7689437345345134E-2</c:v>
                </c:pt>
                <c:pt idx="12">
                  <c:v>3.771838552096618E-2</c:v>
                </c:pt>
                <c:pt idx="13">
                  <c:v>3.7747334504147467E-2</c:v>
                </c:pt>
                <c:pt idx="14">
                  <c:v>3.7776284294911644E-2</c:v>
                </c:pt>
                <c:pt idx="15">
                  <c:v>3.7805234893281359E-2</c:v>
                </c:pt>
                <c:pt idx="16">
                  <c:v>3.7834186299279038E-2</c:v>
                </c:pt>
                <c:pt idx="17">
                  <c:v>3.786313851292733E-2</c:v>
                </c:pt>
                <c:pt idx="18">
                  <c:v>3.789209153424844E-2</c:v>
                </c:pt>
                <c:pt idx="19">
                  <c:v>3.7921045363265238E-2</c:v>
                </c:pt>
                <c:pt idx="20">
                  <c:v>3.7949999999999928E-2</c:v>
                </c:pt>
                <c:pt idx="21">
                  <c:v>3.7949999999999998E-2</c:v>
                </c:pt>
              </c:numCache>
            </c:numRef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PlotDat4!$G$1:$G$16</c:f>
              <c:numCache>
                <c:formatCode>General</c:formatCode>
                <c:ptCount val="16"/>
                <c:pt idx="0">
                  <c:v>0.26289846725710309</c:v>
                </c:pt>
                <c:pt idx="1">
                  <c:v>0.26314724486825747</c:v>
                </c:pt>
                <c:pt idx="2">
                  <c:v>0.26339607148596422</c:v>
                </c:pt>
                <c:pt idx="3">
                  <c:v>0.26364494711987696</c:v>
                </c:pt>
                <c:pt idx="4">
                  <c:v>0.26389387177965151</c:v>
                </c:pt>
                <c:pt idx="5">
                  <c:v>0.26414284547494526</c:v>
                </c:pt>
                <c:pt idx="6">
                  <c:v>0.26439186821541782</c:v>
                </c:pt>
                <c:pt idx="7">
                  <c:v>0.2646409400107308</c:v>
                </c:pt>
                <c:pt idx="8">
                  <c:v>0.26489006087054712</c:v>
                </c:pt>
                <c:pt idx="9">
                  <c:v>0.26513923080453217</c:v>
                </c:pt>
                <c:pt idx="10">
                  <c:v>0.2653884498223531</c:v>
                </c:pt>
                <c:pt idx="11">
                  <c:v>0.26563771793367863</c:v>
                </c:pt>
                <c:pt idx="12">
                  <c:v>0.26588703514817968</c:v>
                </c:pt>
                <c:pt idx="13">
                  <c:v>0.26613640147552942</c:v>
                </c:pt>
                <c:pt idx="14">
                  <c:v>0.26638581692540231</c:v>
                </c:pt>
                <c:pt idx="15">
                  <c:v>0.26663528150747484</c:v>
                </c:pt>
              </c:numCache>
            </c:numRef>
          </c:xVal>
          <c:yVal>
            <c:numRef>
              <c:f>PlotDat4!$H$1:$H$16</c:f>
              <c:numCache>
                <c:formatCode>General</c:formatCode>
                <c:ptCount val="16"/>
                <c:pt idx="0">
                  <c:v>3.74488025859403E-2</c:v>
                </c:pt>
                <c:pt idx="1">
                  <c:v>3.7480989934344233E-2</c:v>
                </c:pt>
                <c:pt idx="2">
                  <c:v>3.7513178281376014E-2</c:v>
                </c:pt>
                <c:pt idx="3">
                  <c:v>3.754536762706695E-2</c:v>
                </c:pt>
                <c:pt idx="4">
                  <c:v>3.7577557971447684E-2</c:v>
                </c:pt>
                <c:pt idx="5">
                  <c:v>3.7609749314549301E-2</c:v>
                </c:pt>
                <c:pt idx="6">
                  <c:v>3.7641941656402889E-2</c:v>
                </c:pt>
                <c:pt idx="7">
                  <c:v>3.7674134997039532E-2</c:v>
                </c:pt>
                <c:pt idx="8">
                  <c:v>3.7706329336489874E-2</c:v>
                </c:pt>
                <c:pt idx="9">
                  <c:v>3.7738524674785223E-2</c:v>
                </c:pt>
                <c:pt idx="10">
                  <c:v>3.7770721011956221E-2</c:v>
                </c:pt>
                <c:pt idx="11">
                  <c:v>3.7802918348034176E-2</c:v>
                </c:pt>
                <c:pt idx="12">
                  <c:v>3.7835116683050174E-2</c:v>
                </c:pt>
                <c:pt idx="13">
                  <c:v>3.7867316017034858E-2</c:v>
                </c:pt>
                <c:pt idx="14">
                  <c:v>3.7899516350019313E-2</c:v>
                </c:pt>
                <c:pt idx="15">
                  <c:v>3.7931717682034627E-2</c:v>
                </c:pt>
              </c:numCache>
            </c:numRef>
          </c:yVal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PlotDat4!$C$1:$C$4</c:f>
              <c:numCache>
                <c:formatCode>General</c:formatCode>
                <c:ptCount val="4"/>
                <c:pt idx="0">
                  <c:v>0.2615132704255132</c:v>
                </c:pt>
                <c:pt idx="1">
                  <c:v>0.26636255842222251</c:v>
                </c:pt>
                <c:pt idx="2">
                  <c:v>0.26710823297672109</c:v>
                </c:pt>
                <c:pt idx="3">
                  <c:v>0.26140224771996351</c:v>
                </c:pt>
              </c:numCache>
            </c:numRef>
          </c:xVal>
          <c:yVal>
            <c:numRef>
              <c:f>PlotDat4!$D$1:$D$4</c:f>
              <c:numCache>
                <c:formatCode>General</c:formatCode>
                <c:ptCount val="4"/>
                <c:pt idx="0">
                  <c:v>3.7732554809064595E-2</c:v>
                </c:pt>
                <c:pt idx="1">
                  <c:v>3.7743151430952776E-2</c:v>
                </c:pt>
                <c:pt idx="2">
                  <c:v>3.7689776396326084E-2</c:v>
                </c:pt>
                <c:pt idx="3">
                  <c:v>3.7664744326257459E-2</c:v>
                </c:pt>
              </c:numCache>
            </c:numRef>
          </c:yVal>
        </c:ser>
        <c:ser>
          <c:idx val="3"/>
          <c:order val="3"/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PlotDat4!$I$1:$I$28</c:f>
              <c:numCache>
                <c:formatCode>General</c:formatCode>
                <c:ptCount val="28"/>
                <c:pt idx="0">
                  <c:v>0.2665653997162874</c:v>
                </c:pt>
                <c:pt idx="1">
                  <c:v>0.26642888291614653</c:v>
                </c:pt>
                <c:pt idx="2">
                  <c:v>0.26602736417427669</c:v>
                </c:pt>
                <c:pt idx="3">
                  <c:v>0.26538248946998144</c:v>
                </c:pt>
                <c:pt idx="4">
                  <c:v>0.26452902416548885</c:v>
                </c:pt>
                <c:pt idx="5">
                  <c:v>0.26351297879627544</c:v>
                </c:pt>
                <c:pt idx="6">
                  <c:v>0.26238912863118902</c:v>
                </c:pt>
                <c:pt idx="7">
                  <c:v>0.26121806072352716</c:v>
                </c:pt>
                <c:pt idx="8">
                  <c:v>0.26006290764731155</c:v>
                </c:pt>
                <c:pt idx="9">
                  <c:v>0.2589859440038812</c:v>
                </c:pt>
                <c:pt idx="10">
                  <c:v>0.25804522918201511</c:v>
                </c:pt>
                <c:pt idx="11">
                  <c:v>0.25729147736125502</c:v>
                </c:pt>
                <c:pt idx="12">
                  <c:v>0.25676532349735948</c:v>
                </c:pt>
                <c:pt idx="13">
                  <c:v>0.25649513268132096</c:v>
                </c:pt>
                <c:pt idx="14">
                  <c:v>0.25649547096996839</c:v>
                </c:pt>
                <c:pt idx="15">
                  <c:v>0.2567663201260732</c:v>
                </c:pt>
                <c:pt idx="16">
                  <c:v>0.25729307860152312</c:v>
                </c:pt>
                <c:pt idx="17">
                  <c:v>0.25804734871056034</c:v>
                </c:pt>
                <c:pt idx="18">
                  <c:v>0.258988467556371</c:v>
                </c:pt>
                <c:pt idx="19">
                  <c:v>0.26006569917837802</c:v>
                </c:pt>
                <c:pt idx="20">
                  <c:v>0.26122096974100789</c:v>
                </c:pt>
                <c:pt idx="21">
                  <c:v>0.26239199830919874</c:v>
                </c:pt>
                <c:pt idx="22">
                  <c:v>0.2635156544297298</c:v>
                </c:pt>
                <c:pt idx="23">
                  <c:v>0.26453136151029577</c:v>
                </c:pt>
                <c:pt idx="24">
                  <c:v>0.26538436251927738</c:v>
                </c:pt>
                <c:pt idx="25">
                  <c:v>0.26602867195148933</c:v>
                </c:pt>
                <c:pt idx="26">
                  <c:v>0.26642955491866777</c:v>
                </c:pt>
                <c:pt idx="27">
                  <c:v>0.2665653997162874</c:v>
                </c:pt>
              </c:numCache>
            </c:numRef>
          </c:xVal>
          <c:yVal>
            <c:numRef>
              <c:f>PlotDat4!$J$1:$J$28</c:f>
              <c:numCache>
                <c:formatCode>General</c:formatCode>
                <c:ptCount val="28"/>
                <c:pt idx="0">
                  <c:v>3.7795875940199716E-2</c:v>
                </c:pt>
                <c:pt idx="1">
                  <c:v>3.782097725189535E-2</c:v>
                </c:pt>
                <c:pt idx="2">
                  <c:v>3.7841311686810694E-2</c:v>
                </c:pt>
                <c:pt idx="3">
                  <c:v>3.7855783010296067E-2</c:v>
                </c:pt>
                <c:pt idx="4">
                  <c:v>3.786361106955663E-2</c:v>
                </c:pt>
                <c:pt idx="5">
                  <c:v>3.7864373851891411E-2</c:v>
                </c:pt>
                <c:pt idx="6">
                  <c:v>3.7858030235507316E-2</c:v>
                </c:pt>
                <c:pt idx="7">
                  <c:v>3.7844922206405583E-2</c:v>
                </c:pt>
                <c:pt idx="8">
                  <c:v>3.7825756421827984E-2</c:v>
                </c:pt>
                <c:pt idx="9">
                  <c:v>3.7801566114181978E-2</c:v>
                </c:pt>
                <c:pt idx="10">
                  <c:v>3.7773655389214178E-2</c:v>
                </c:pt>
                <c:pt idx="11">
                  <c:v>3.7743528921332023E-2</c:v>
                </c:pt>
                <c:pt idx="12">
                  <c:v>3.7712810836216991E-2</c:v>
                </c:pt>
                <c:pt idx="13">
                  <c:v>3.7683157153788713E-2</c:v>
                </c:pt>
                <c:pt idx="14">
                  <c:v>3.7656166511742459E-2</c:v>
                </c:pt>
                <c:pt idx="15">
                  <c:v>3.7633293982577219E-2</c:v>
                </c:pt>
                <c:pt idx="16">
                  <c:v>3.761577263026062E-2</c:v>
                </c:pt>
                <c:pt idx="17">
                  <c:v>3.7604547035431285E-2</c:v>
                </c:pt>
                <c:pt idx="18">
                  <c:v>3.7600222372812096E-2</c:v>
                </c:pt>
                <c:pt idx="19">
                  <c:v>3.7603031786084255E-2</c:v>
                </c:pt>
                <c:pt idx="20">
                  <c:v>3.7612823819051067E-2</c:v>
                </c:pt>
                <c:pt idx="21">
                  <c:v>3.7629070580680719E-2</c:v>
                </c:pt>
                <c:pt idx="22">
                  <c:v>3.7650896203848441E-2</c:v>
                </c:pt>
                <c:pt idx="23">
                  <c:v>3.7677124063559914E-2</c:v>
                </c:pt>
                <c:pt idx="24">
                  <c:v>3.7706340209109249E-2</c:v>
                </c:pt>
                <c:pt idx="25">
                  <c:v>3.773696959052758E-2</c:v>
                </c:pt>
                <c:pt idx="26">
                  <c:v>3.7767360969934514E-2</c:v>
                </c:pt>
                <c:pt idx="27">
                  <c:v>3.7795875940199716E-2</c:v>
                </c:pt>
              </c:numCache>
            </c:numRef>
          </c:yVal>
          <c:smooth val="1"/>
        </c:ser>
        <c:ser>
          <c:idx val="4"/>
          <c:order val="4"/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PlotDat4!$K$1:$K$23</c:f>
              <c:numCache>
                <c:formatCode>General</c:formatCode>
                <c:ptCount val="23"/>
                <c:pt idx="0">
                  <c:v>0.26862185229852148</c:v>
                </c:pt>
                <c:pt idx="1">
                  <c:v>0.26852923261949374</c:v>
                </c:pt>
                <c:pt idx="2">
                  <c:v>0.26826108188271064</c:v>
                </c:pt>
                <c:pt idx="3">
                  <c:v>0.2678391240661126</c:v>
                </c:pt>
                <c:pt idx="4">
                  <c:v>0.26729754368252062</c:v>
                </c:pt>
                <c:pt idx="5">
                  <c:v>0.2666802163537107</c:v>
                </c:pt>
                <c:pt idx="6">
                  <c:v>0.26603715426847607</c:v>
                </c:pt>
                <c:pt idx="7">
                  <c:v>0.26542045449252499</c:v>
                </c:pt>
                <c:pt idx="8">
                  <c:v>0.26488007837405014</c:v>
                </c:pt>
                <c:pt idx="9">
                  <c:v>0.26445980397242996</c:v>
                </c:pt>
                <c:pt idx="10">
                  <c:v>0.26419367942021549</c:v>
                </c:pt>
                <c:pt idx="11">
                  <c:v>0.26410326454592353</c:v>
                </c:pt>
                <c:pt idx="12">
                  <c:v>0.26419588422495127</c:v>
                </c:pt>
                <c:pt idx="13">
                  <c:v>0.26446403496173437</c:v>
                </c:pt>
                <c:pt idx="14">
                  <c:v>0.26488599277833241</c:v>
                </c:pt>
                <c:pt idx="15">
                  <c:v>0.26542757316192439</c:v>
                </c:pt>
                <c:pt idx="16">
                  <c:v>0.26604490049073432</c:v>
                </c:pt>
                <c:pt idx="17">
                  <c:v>0.26668796257596894</c:v>
                </c:pt>
                <c:pt idx="18">
                  <c:v>0.26730466235192002</c:v>
                </c:pt>
                <c:pt idx="19">
                  <c:v>0.26784503847039487</c:v>
                </c:pt>
                <c:pt idx="20">
                  <c:v>0.26826531287201505</c:v>
                </c:pt>
                <c:pt idx="21">
                  <c:v>0.26853143742422952</c:v>
                </c:pt>
                <c:pt idx="22">
                  <c:v>0.26862185229852148</c:v>
                </c:pt>
              </c:numCache>
            </c:numRef>
          </c:xVal>
          <c:yVal>
            <c:numRef>
              <c:f>PlotDat4!$L$1:$L$23</c:f>
              <c:numCache>
                <c:formatCode>General</c:formatCode>
                <c:ptCount val="23"/>
                <c:pt idx="0">
                  <c:v>3.7820218996482184E-2</c:v>
                </c:pt>
                <c:pt idx="1">
                  <c:v>3.7849414976397953E-2</c:v>
                </c:pt>
                <c:pt idx="2">
                  <c:v>3.7870002115835397E-2</c:v>
                </c:pt>
                <c:pt idx="3">
                  <c:v>3.7880312567193722E-2</c:v>
                </c:pt>
                <c:pt idx="4">
                  <c:v>3.7879511039022491E-2</c:v>
                </c:pt>
                <c:pt idx="5">
                  <c:v>3.7867662466367268E-2</c:v>
                </c:pt>
                <c:pt idx="6">
                  <c:v>3.7845726750118401E-2</c:v>
                </c:pt>
                <c:pt idx="7">
                  <c:v>3.7815480991549646E-2</c:v>
                </c:pt>
                <c:pt idx="8">
                  <c:v>3.7779375522141799E-2</c:v>
                </c:pt>
                <c:pt idx="9">
                  <c:v>3.7740335392298777E-2</c:v>
                </c:pt>
                <c:pt idx="10">
                  <c:v>3.7701523401159877E-2</c:v>
                </c:pt>
                <c:pt idx="11">
                  <c:v>3.7666083865423368E-2</c:v>
                </c:pt>
                <c:pt idx="12">
                  <c:v>3.7636887885507599E-2</c:v>
                </c:pt>
                <c:pt idx="13">
                  <c:v>3.7616300746070155E-2</c:v>
                </c:pt>
                <c:pt idx="14">
                  <c:v>3.760599029471183E-2</c:v>
                </c:pt>
                <c:pt idx="15">
                  <c:v>3.7606791822883061E-2</c:v>
                </c:pt>
                <c:pt idx="16">
                  <c:v>3.7618640395538284E-2</c:v>
                </c:pt>
                <c:pt idx="17">
                  <c:v>3.7640576111787151E-2</c:v>
                </c:pt>
                <c:pt idx="18">
                  <c:v>3.7670821870355906E-2</c:v>
                </c:pt>
                <c:pt idx="19">
                  <c:v>3.7706927339763753E-2</c:v>
                </c:pt>
                <c:pt idx="20">
                  <c:v>3.7745967469606775E-2</c:v>
                </c:pt>
                <c:pt idx="21">
                  <c:v>3.7784779460745675E-2</c:v>
                </c:pt>
                <c:pt idx="22">
                  <c:v>3.7820218996482184E-2</c:v>
                </c:pt>
              </c:numCache>
            </c:numRef>
          </c:yVal>
          <c:smooth val="1"/>
        </c:ser>
        <c:ser>
          <c:idx val="5"/>
          <c:order val="5"/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PlotDat4!$M$1:$M$23</c:f>
              <c:numCache>
                <c:formatCode>General</c:formatCode>
                <c:ptCount val="23"/>
                <c:pt idx="0">
                  <c:v>0.26941236927758938</c:v>
                </c:pt>
                <c:pt idx="1">
                  <c:v>0.26931869978468503</c:v>
                </c:pt>
                <c:pt idx="2">
                  <c:v>0.26904595141715176</c:v>
                </c:pt>
                <c:pt idx="3">
                  <c:v>0.26861622062563006</c:v>
                </c:pt>
                <c:pt idx="4">
                  <c:v>0.26806432164314165</c:v>
                </c:pt>
                <c:pt idx="5">
                  <c:v>0.26743496604297806</c:v>
                </c:pt>
                <c:pt idx="6">
                  <c:v>0.26677914047294271</c:v>
                </c:pt>
                <c:pt idx="7">
                  <c:v>0.26614997602037499</c:v>
                </c:pt>
                <c:pt idx="8">
                  <c:v>0.26559844384743692</c:v>
                </c:pt>
                <c:pt idx="9">
                  <c:v>0.26516922581069169</c:v>
                </c:pt>
                <c:pt idx="10">
                  <c:v>0.26489709460281857</c:v>
                </c:pt>
                <c:pt idx="11">
                  <c:v>0.26480409667585281</c:v>
                </c:pt>
                <c:pt idx="12">
                  <c:v>0.26489776616875715</c:v>
                </c:pt>
                <c:pt idx="13">
                  <c:v>0.26517051453629042</c:v>
                </c:pt>
                <c:pt idx="14">
                  <c:v>0.26560024532781212</c:v>
                </c:pt>
                <c:pt idx="15">
                  <c:v>0.26615214431030054</c:v>
                </c:pt>
                <c:pt idx="16">
                  <c:v>0.26678149991046413</c:v>
                </c:pt>
                <c:pt idx="17">
                  <c:v>0.26743732548049948</c:v>
                </c:pt>
                <c:pt idx="18">
                  <c:v>0.2680664899330672</c:v>
                </c:pt>
                <c:pt idx="19">
                  <c:v>0.26861802210600527</c:v>
                </c:pt>
                <c:pt idx="20">
                  <c:v>0.2690472401427505</c:v>
                </c:pt>
                <c:pt idx="21">
                  <c:v>0.26931937135062362</c:v>
                </c:pt>
                <c:pt idx="22">
                  <c:v>0.26941236927758938</c:v>
                </c:pt>
              </c:numCache>
            </c:numRef>
          </c:xVal>
          <c:yVal>
            <c:numRef>
              <c:f>PlotDat4!$N$1:$N$23</c:f>
              <c:numCache>
                <c:formatCode>General</c:formatCode>
                <c:ptCount val="23"/>
                <c:pt idx="0">
                  <c:v>3.7729370070204826E-2</c:v>
                </c:pt>
                <c:pt idx="1">
                  <c:v>3.7747306989268176E-2</c:v>
                </c:pt>
                <c:pt idx="2">
                  <c:v>3.7760583121838963E-2</c:v>
                </c:pt>
                <c:pt idx="3">
                  <c:v>3.7768122914612505E-2</c:v>
                </c:pt>
                <c:pt idx="4">
                  <c:v>3.7769315538419175E-2</c:v>
                </c:pt>
                <c:pt idx="5">
                  <c:v>3.7764064373970951E-2</c:v>
                </c:pt>
                <c:pt idx="6">
                  <c:v>3.775279483938155E-2</c:v>
                </c:pt>
                <c:pt idx="7">
                  <c:v>3.773641992532091E-2</c:v>
                </c:pt>
                <c:pt idx="8">
                  <c:v>3.7716266229940863E-2</c:v>
                </c:pt>
                <c:pt idx="9">
                  <c:v>3.7693966485782444E-2</c:v>
                </c:pt>
                <c:pt idx="10">
                  <c:v>3.7671327285495701E-2</c:v>
                </c:pt>
                <c:pt idx="11">
                  <c:v>3.7650182722447342E-2</c:v>
                </c:pt>
                <c:pt idx="12">
                  <c:v>3.7632245803383993E-2</c:v>
                </c:pt>
                <c:pt idx="13">
                  <c:v>3.7618969670813206E-2</c:v>
                </c:pt>
                <c:pt idx="14">
                  <c:v>3.7611429878039664E-2</c:v>
                </c:pt>
                <c:pt idx="15">
                  <c:v>3.7610237254232994E-2</c:v>
                </c:pt>
                <c:pt idx="16">
                  <c:v>3.7615488418681217E-2</c:v>
                </c:pt>
                <c:pt idx="17">
                  <c:v>3.7626757953270619E-2</c:v>
                </c:pt>
                <c:pt idx="18">
                  <c:v>3.7643132867331258E-2</c:v>
                </c:pt>
                <c:pt idx="19">
                  <c:v>3.7663286562711305E-2</c:v>
                </c:pt>
                <c:pt idx="20">
                  <c:v>3.7685586306869724E-2</c:v>
                </c:pt>
                <c:pt idx="21">
                  <c:v>3.7708225507156468E-2</c:v>
                </c:pt>
                <c:pt idx="22">
                  <c:v>3.7729370070204826E-2</c:v>
                </c:pt>
              </c:numCache>
            </c:numRef>
          </c:yVal>
          <c:smooth val="1"/>
        </c:ser>
        <c:ser>
          <c:idx val="6"/>
          <c:order val="6"/>
          <c:spPr>
            <a:ln w="190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PlotDat4!$O$1:$O$41</c:f>
              <c:numCache>
                <c:formatCode>General</c:formatCode>
                <c:ptCount val="41"/>
                <c:pt idx="0">
                  <c:v>0.27703192578999941</c:v>
                </c:pt>
                <c:pt idx="1">
                  <c:v>0.27683928411521375</c:v>
                </c:pt>
                <c:pt idx="2">
                  <c:v>0.27626653137179047</c:v>
                </c:pt>
                <c:pt idx="3">
                  <c:v>0.27532777063313013</c:v>
                </c:pt>
                <c:pt idx="4">
                  <c:v>0.27404611730418676</c:v>
                </c:pt>
                <c:pt idx="5">
                  <c:v>0.27245312994348247</c:v>
                </c:pt>
                <c:pt idx="6">
                  <c:v>0.27058803318665975</c:v>
                </c:pt>
                <c:pt idx="7">
                  <c:v>0.26849675190577282</c:v>
                </c:pt>
                <c:pt idx="8">
                  <c:v>0.26623078038652181</c:v>
                </c:pt>
                <c:pt idx="9">
                  <c:v>0.26384591436803895</c:v>
                </c:pt>
                <c:pt idx="10">
                  <c:v>0.26140087716661586</c:v>
                </c:pt>
                <c:pt idx="11">
                  <c:v>0.25895587371276479</c:v>
                </c:pt>
                <c:pt idx="12">
                  <c:v>0.2565711081060208</c:v>
                </c:pt>
                <c:pt idx="13">
                  <c:v>0.25430530119020517</c:v>
                </c:pt>
                <c:pt idx="14">
                  <c:v>0.25221424465136738</c:v>
                </c:pt>
                <c:pt idx="15">
                  <c:v>0.25034942724131237</c:v>
                </c:pt>
                <c:pt idx="16">
                  <c:v>0.24875676695364982</c:v>
                </c:pt>
                <c:pt idx="17">
                  <c:v>0.24747548037039846</c:v>
                </c:pt>
                <c:pt idx="18">
                  <c:v>0.24653711701958431</c:v>
                </c:pt>
                <c:pt idx="19">
                  <c:v>0.24596478252115381</c:v>
                </c:pt>
                <c:pt idx="20">
                  <c:v>0.24577256964992761</c:v>
                </c:pt>
                <c:pt idx="21">
                  <c:v>0.2459652113247133</c:v>
                </c:pt>
                <c:pt idx="22">
                  <c:v>0.24653796406813652</c:v>
                </c:pt>
                <c:pt idx="23">
                  <c:v>0.24747672480679689</c:v>
                </c:pt>
                <c:pt idx="24">
                  <c:v>0.24875837813574028</c:v>
                </c:pt>
                <c:pt idx="25">
                  <c:v>0.25035136549644454</c:v>
                </c:pt>
                <c:pt idx="26">
                  <c:v>0.25221646225326727</c:v>
                </c:pt>
                <c:pt idx="27">
                  <c:v>0.2543077435341542</c:v>
                </c:pt>
                <c:pt idx="28">
                  <c:v>0.2565737150534052</c:v>
                </c:pt>
                <c:pt idx="29">
                  <c:v>0.25895858107188807</c:v>
                </c:pt>
                <c:pt idx="30">
                  <c:v>0.26140361827331116</c:v>
                </c:pt>
                <c:pt idx="31">
                  <c:v>0.26384862172716222</c:v>
                </c:pt>
                <c:pt idx="32">
                  <c:v>0.26623338733390622</c:v>
                </c:pt>
                <c:pt idx="33">
                  <c:v>0.26849919424972185</c:v>
                </c:pt>
                <c:pt idx="34">
                  <c:v>0.27059025078855964</c:v>
                </c:pt>
                <c:pt idx="35">
                  <c:v>0.27245506819861465</c:v>
                </c:pt>
                <c:pt idx="36">
                  <c:v>0.27404772848627718</c:v>
                </c:pt>
                <c:pt idx="37">
                  <c:v>0.27532901506952856</c:v>
                </c:pt>
                <c:pt idx="38">
                  <c:v>0.27626737842034271</c:v>
                </c:pt>
                <c:pt idx="39">
                  <c:v>0.27683971291877324</c:v>
                </c:pt>
                <c:pt idx="40">
                  <c:v>0.27703192578999941</c:v>
                </c:pt>
              </c:numCache>
            </c:numRef>
          </c:xVal>
          <c:yVal>
            <c:numRef>
              <c:f>PlotDat4!$P$1:$P$41</c:f>
              <c:numCache>
                <c:formatCode>General</c:formatCode>
                <c:ptCount val="41"/>
                <c:pt idx="0">
                  <c:v>3.7802747372774247E-2</c:v>
                </c:pt>
                <c:pt idx="1">
                  <c:v>3.7825330622056237E-2</c:v>
                </c:pt>
                <c:pt idx="2">
                  <c:v>3.7843959703780301E-2</c:v>
                </c:pt>
                <c:pt idx="3">
                  <c:v>3.7858175908128018E-2</c:v>
                </c:pt>
                <c:pt idx="4">
                  <c:v>3.7867629184967458E-2</c:v>
                </c:pt>
                <c:pt idx="5">
                  <c:v>3.7872086763249227E-2</c:v>
                </c:pt>
                <c:pt idx="6">
                  <c:v>3.7871438882602151E-2</c:v>
                </c:pt>
                <c:pt idx="7">
                  <c:v>3.7865701495997973E-2</c:v>
                </c:pt>
                <c:pt idx="8">
                  <c:v>3.7855015876936168E-2</c:v>
                </c:pt>
                <c:pt idx="9">
                  <c:v>3.7839645140821589E-2</c:v>
                </c:pt>
                <c:pt idx="10">
                  <c:v>3.7819967766189913E-2</c:v>
                </c:pt>
                <c:pt idx="11">
                  <c:v>3.7796468275310038E-2</c:v>
                </c:pt>
                <c:pt idx="12">
                  <c:v>3.7769725303637765E-2</c:v>
                </c:pt>
                <c:pt idx="13">
                  <c:v>3.7740397351890498E-2</c:v>
                </c:pt>
                <c:pt idx="14">
                  <c:v>3.7709206571574151E-2</c:v>
                </c:pt>
                <c:pt idx="15">
                  <c:v>3.7676920983216372E-2</c:v>
                </c:pt>
                <c:pt idx="16">
                  <c:v>3.7644335565152259E-2</c:v>
                </c:pt>
                <c:pt idx="17">
                  <c:v>3.7612252678519351E-2</c:v>
                </c:pt>
                <c:pt idx="18">
                  <c:v>3.7581462310463547E-2</c:v>
                </c:pt>
                <c:pt idx="19">
                  <c:v>3.7552722622033755E-2</c:v>
                </c:pt>
                <c:pt idx="20">
                  <c:v>3.752674127974067E-2</c:v>
                </c:pt>
                <c:pt idx="21">
                  <c:v>3.750415803045868E-2</c:v>
                </c:pt>
                <c:pt idx="22">
                  <c:v>3.7485528948734616E-2</c:v>
                </c:pt>
                <c:pt idx="23">
                  <c:v>3.7471312744386899E-2</c:v>
                </c:pt>
                <c:pt idx="24">
                  <c:v>3.7461859467547459E-2</c:v>
                </c:pt>
                <c:pt idx="25">
                  <c:v>3.745740188926569E-2</c:v>
                </c:pt>
                <c:pt idx="26">
                  <c:v>3.7458049769912766E-2</c:v>
                </c:pt>
                <c:pt idx="27">
                  <c:v>3.7463787156516944E-2</c:v>
                </c:pt>
                <c:pt idx="28">
                  <c:v>3.7474472775578749E-2</c:v>
                </c:pt>
                <c:pt idx="29">
                  <c:v>3.7489843511693328E-2</c:v>
                </c:pt>
                <c:pt idx="30">
                  <c:v>3.7509520886325004E-2</c:v>
                </c:pt>
                <c:pt idx="31">
                  <c:v>3.7533020377204879E-2</c:v>
                </c:pt>
                <c:pt idx="32">
                  <c:v>3.7559763348877152E-2</c:v>
                </c:pt>
                <c:pt idx="33">
                  <c:v>3.7589091300624419E-2</c:v>
                </c:pt>
                <c:pt idx="34">
                  <c:v>3.7620282080940766E-2</c:v>
                </c:pt>
                <c:pt idx="35">
                  <c:v>3.7652567669298545E-2</c:v>
                </c:pt>
                <c:pt idx="36">
                  <c:v>3.7685153087362658E-2</c:v>
                </c:pt>
                <c:pt idx="37">
                  <c:v>3.7717235973995566E-2</c:v>
                </c:pt>
                <c:pt idx="38">
                  <c:v>3.774802634205137E-2</c:v>
                </c:pt>
                <c:pt idx="39">
                  <c:v>3.7776766030481163E-2</c:v>
                </c:pt>
                <c:pt idx="40">
                  <c:v>3.7802747372774247E-2</c:v>
                </c:pt>
              </c:numCache>
            </c:numRef>
          </c:yVal>
          <c:smooth val="1"/>
        </c:ser>
        <c:ser>
          <c:idx val="7"/>
          <c:order val="7"/>
          <c:tx>
            <c:v>conc1</c:v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ser>
          <c:idx val="8"/>
          <c:order val="8"/>
          <c:tx>
            <c:v>conc2</c:v>
          </c:tx>
          <c:spPr>
            <a:ln w="19050">
              <a:solidFill>
                <a:prstClr val="black"/>
              </a:solidFill>
              <a:prstDash val="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157631616"/>
        <c:axId val="157633536"/>
      </c:scatterChart>
      <c:valAx>
        <c:axId val="157631616"/>
        <c:scaling>
          <c:orientation val="minMax"/>
          <c:max val="0.28000000000000008"/>
          <c:min val="0.24000000000000002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</c:title>
        <c:numFmt formatCode="0.00" sourceLinked="0"/>
        <c:majorTickMark val="in"/>
        <c:minorTickMark val="in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633536"/>
        <c:crossesAt val="3.740000000000001E-2"/>
        <c:crossBetween val="midCat"/>
        <c:majorUnit val="1.0000000000000002E-2"/>
        <c:minorUnit val="5.000000000000001E-3"/>
      </c:valAx>
      <c:valAx>
        <c:axId val="157633536"/>
        <c:scaling>
          <c:orientation val="minMax"/>
          <c:max val="3.7950000000000005E-2"/>
          <c:min val="3.740000000000001E-2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</c:title>
        <c:numFmt formatCode="0.0000" sourceLinked="0"/>
        <c:majorTickMark val="in"/>
        <c:minorTickMark val="in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631616"/>
        <c:crossesAt val="0.24000000000000002"/>
        <c:crossBetween val="midCat"/>
        <c:majorUnit val="1.0000000000000002E-4"/>
        <c:minorUnit val="5.0000000000000016E-5"/>
      </c:valAx>
      <c:spPr>
        <a:noFill/>
        <a:ln w="1905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chart>
    <c:plotArea>
      <c:layout>
        <c:manualLayout>
          <c:xMode val="edge"/>
          <c:yMode val="edge"/>
          <c:x val="0.16719999824461942"/>
          <c:y val="7.8787878787878782E-2"/>
          <c:w val="0.67466665958355232"/>
          <c:h val="0.75757575757575779"/>
        </c:manualLayout>
      </c:layout>
      <c:scatterChart>
        <c:scatterStyle val="lineMarker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PlotDat8!$E$1:$E$4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PlotDat8!$F$1:$F$4</c:f>
              <c:numCache>
                <c:formatCode>General</c:formatCode>
                <c:ptCount val="4"/>
                <c:pt idx="0">
                  <c:v>238.34166142800819</c:v>
                </c:pt>
                <c:pt idx="1">
                  <c:v>238.49716940497697</c:v>
                </c:pt>
                <c:pt idx="2">
                  <c:v>238.76291518833776</c:v>
                </c:pt>
                <c:pt idx="3">
                  <c:v>238.82874126707009</c:v>
                </c:pt>
              </c:numCache>
            </c:numRef>
          </c:yVal>
        </c:ser>
        <c:ser>
          <c:idx val="1"/>
          <c:order val="1"/>
          <c:spPr>
            <a:ln w="317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PlotDat8!$C$1:$C$2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PlotDat8!$D$1:$D$2</c:f>
              <c:numCache>
                <c:formatCode>General</c:formatCode>
                <c:ptCount val="2"/>
                <c:pt idx="0">
                  <c:v>238.59712039341602</c:v>
                </c:pt>
                <c:pt idx="1">
                  <c:v>238.59712039341602</c:v>
                </c:pt>
              </c:numCache>
            </c:numRef>
          </c:yVal>
        </c:ser>
        <c:axId val="157649920"/>
        <c:axId val="157676672"/>
      </c:scatterChart>
      <c:valAx>
        <c:axId val="157649920"/>
        <c:scaling>
          <c:orientation val="minMax"/>
          <c:max val="5"/>
          <c:min val="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</c:title>
        <c:numFmt formatCode="General" sourceLinked="1"/>
        <c:majorTickMark val="none"/>
        <c:tickLblPos val="none"/>
        <c:spPr>
          <a:ln w="19050">
            <a:solidFill>
              <a:schemeClr val="tx1"/>
            </a:solidFill>
          </a:ln>
        </c:spPr>
        <c:crossAx val="157676672"/>
        <c:crosses val="autoZero"/>
        <c:crossBetween val="midCat"/>
        <c:majorUnit val="0.5"/>
        <c:minorUnit val="0.1"/>
      </c:valAx>
      <c:valAx>
        <c:axId val="157676672"/>
        <c:scaling>
          <c:orientation val="minMax"/>
          <c:max val="239.8"/>
          <c:min val="237"/>
        </c:scaling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</c:title>
        <c:numFmt formatCode="0.0" sourceLinked="0"/>
        <c:majorTickMark val="in"/>
        <c:minorTickMark val="in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649920"/>
        <c:crosses val="autoZero"/>
        <c:crossBetween val="midCat"/>
        <c:majorUnit val="0.4"/>
        <c:minorUnit val="0.2"/>
      </c:valAx>
      <c:spPr>
        <a:noFill/>
        <a:ln w="1905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8" workbookViewId="0"/>
  </sheetViews>
  <pageMargins left="0.7" right="0.7" top="0.75" bottom="0.75" header="0.3" footer="0.3"/>
  <pageSetup orientation="landscape" horizont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/>
  </sheetViews>
  <pageMargins left="0.7" right="0.7" top="0.75" bottom="0.75" header="0.3" footer="0.3"/>
  <pageSetup orientation="landscape" horizont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0.44479</cdr:x>
      <cdr:y>0.82576</cdr:y>
    </cdr:from>
    <cdr:to>
      <cdr:x>0.56932</cdr:x>
      <cdr:y>0.87621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850204" y="5184848"/>
          <a:ext cx="1078052" cy="316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0.11497</cdr:x>
      <cdr:y>0.30653</cdr:y>
    </cdr:from>
    <cdr:to>
      <cdr:x>0.16697</cdr:x>
      <cdr:y>0.48476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5217" y="1924663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0.54447</cdr:x>
      <cdr:y>0.67254</cdr:y>
    </cdr:from>
    <cdr:to>
      <cdr:x>0.56789</cdr:x>
      <cdr:y>0.73797</cdr:y>
    </cdr:to>
    <cdr:sp macro="" textlink="">
      <cdr:nvSpPr>
        <cdr:cNvPr id="4" name="TextBox 3"/>
        <cdr:cNvSpPr txBox="1"/>
      </cdr:nvSpPr>
      <cdr:spPr>
        <a:xfrm xmlns:a="http://schemas.openxmlformats.org/drawingml/2006/main" rot="5400000">
          <a:off x="4609064" y="4326890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237.0</a:t>
          </a:r>
        </a:p>
      </cdr:txBody>
    </cdr:sp>
  </cdr:relSizeAnchor>
  <cdr:relSizeAnchor xmlns:cdr="http://schemas.openxmlformats.org/drawingml/2006/chartDrawing">
    <cdr:from>
      <cdr:x>0.55924</cdr:x>
      <cdr:y>0.51352</cdr:y>
    </cdr:from>
    <cdr:to>
      <cdr:x>0.58266</cdr:x>
      <cdr:y>0.57895</cdr:y>
    </cdr:to>
    <cdr:sp macro="" textlink="">
      <cdr:nvSpPr>
        <cdr:cNvPr id="6" name="TextBox 5"/>
        <cdr:cNvSpPr txBox="1"/>
      </cdr:nvSpPr>
      <cdr:spPr>
        <a:xfrm xmlns:a="http://schemas.openxmlformats.org/drawingml/2006/main" rot="5400000">
          <a:off x="4736917" y="3328424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237.8</a:t>
          </a:r>
        </a:p>
      </cdr:txBody>
    </cdr:sp>
  </cdr:relSizeAnchor>
  <cdr:relSizeAnchor xmlns:cdr="http://schemas.openxmlformats.org/drawingml/2006/chartDrawing">
    <cdr:from>
      <cdr:x>0.56663</cdr:x>
      <cdr:y>0.43376</cdr:y>
    </cdr:from>
    <cdr:to>
      <cdr:x>0.59004</cdr:x>
      <cdr:y>0.49919</cdr:y>
    </cdr:to>
    <cdr:sp macro="" textlink="">
      <cdr:nvSpPr>
        <cdr:cNvPr id="7" name="TextBox 6"/>
        <cdr:cNvSpPr txBox="1"/>
      </cdr:nvSpPr>
      <cdr:spPr>
        <a:xfrm xmlns:a="http://schemas.openxmlformats.org/drawingml/2006/main" rot="5400000">
          <a:off x="4800844" y="2827588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238.2</a:t>
          </a:r>
        </a:p>
      </cdr:txBody>
    </cdr:sp>
  </cdr:relSizeAnchor>
  <cdr:relSizeAnchor xmlns:cdr="http://schemas.openxmlformats.org/drawingml/2006/chartDrawing">
    <cdr:from>
      <cdr:x>0.57351</cdr:x>
      <cdr:y>0.35398</cdr:y>
    </cdr:from>
    <cdr:to>
      <cdr:x>0.59693</cdr:x>
      <cdr:y>0.41941</cdr:y>
    </cdr:to>
    <cdr:sp macro="" textlink="">
      <cdr:nvSpPr>
        <cdr:cNvPr id="8" name="TextBox 7"/>
        <cdr:cNvSpPr txBox="1"/>
      </cdr:nvSpPr>
      <cdr:spPr>
        <a:xfrm xmlns:a="http://schemas.openxmlformats.org/drawingml/2006/main" rot="5400000">
          <a:off x="4860443" y="2326691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238.6</a:t>
          </a:r>
        </a:p>
      </cdr:txBody>
    </cdr:sp>
  </cdr:relSizeAnchor>
  <cdr:relSizeAnchor xmlns:cdr="http://schemas.openxmlformats.org/drawingml/2006/chartDrawing">
    <cdr:from>
      <cdr:x>0.57953</cdr:x>
      <cdr:y>0.27283</cdr:y>
    </cdr:from>
    <cdr:to>
      <cdr:x>0.60295</cdr:x>
      <cdr:y>0.33826</cdr:y>
    </cdr:to>
    <cdr:sp macro="" textlink="">
      <cdr:nvSpPr>
        <cdr:cNvPr id="9" name="TextBox 8"/>
        <cdr:cNvSpPr txBox="1"/>
      </cdr:nvSpPr>
      <cdr:spPr>
        <a:xfrm xmlns:a="http://schemas.openxmlformats.org/drawingml/2006/main" rot="5400000">
          <a:off x="4912554" y="1817160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239.0</a:t>
          </a:r>
        </a:p>
      </cdr:txBody>
    </cdr:sp>
  </cdr:relSizeAnchor>
  <cdr:relSizeAnchor xmlns:cdr="http://schemas.openxmlformats.org/drawingml/2006/chartDrawing">
    <cdr:from>
      <cdr:x>0.58793</cdr:x>
      <cdr:y>0.19192</cdr:y>
    </cdr:from>
    <cdr:to>
      <cdr:x>0.61134</cdr:x>
      <cdr:y>0.25735</cdr:y>
    </cdr:to>
    <cdr:sp macro="" textlink="">
      <cdr:nvSpPr>
        <cdr:cNvPr id="10" name="TextBox 9"/>
        <cdr:cNvSpPr txBox="1"/>
      </cdr:nvSpPr>
      <cdr:spPr>
        <a:xfrm xmlns:a="http://schemas.openxmlformats.org/drawingml/2006/main" rot="5400000">
          <a:off x="4985224" y="1309136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239.4</a:t>
          </a:r>
        </a:p>
      </cdr:txBody>
    </cdr:sp>
  </cdr:relSizeAnchor>
  <cdr:relSizeAnchor xmlns:cdr="http://schemas.openxmlformats.org/drawingml/2006/chartDrawing">
    <cdr:from>
      <cdr:x>0.5922</cdr:x>
      <cdr:y>0.10757</cdr:y>
    </cdr:from>
    <cdr:to>
      <cdr:x>0.61562</cdr:x>
      <cdr:y>0.173</cdr:y>
    </cdr:to>
    <cdr:sp macro="" textlink="">
      <cdr:nvSpPr>
        <cdr:cNvPr id="11" name="TextBox 10"/>
        <cdr:cNvSpPr txBox="1"/>
      </cdr:nvSpPr>
      <cdr:spPr>
        <a:xfrm xmlns:a="http://schemas.openxmlformats.org/drawingml/2006/main" rot="5400000">
          <a:off x="5022230" y="779476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200">
              <a:latin typeface="Arial"/>
            </a:rPr>
            <a:t>239.8</a:t>
          </a:r>
        </a:p>
      </cdr:txBody>
    </cdr:sp>
  </cdr:relSizeAnchor>
  <cdr:relSizeAnchor xmlns:cdr="http://schemas.openxmlformats.org/drawingml/2006/chartDrawing">
    <cdr:from>
      <cdr:x>0.60009</cdr:x>
      <cdr:y>0.04827</cdr:y>
    </cdr:from>
    <cdr:to>
      <cdr:x>0.82302</cdr:x>
      <cdr:y>0.08799</cdr:y>
    </cdr:to>
    <cdr:sp macro="" textlink="">
      <cdr:nvSpPr>
        <cdr:cNvPr id="12" name="ErrorSize"/>
        <cdr:cNvSpPr txBox="1"/>
      </cdr:nvSpPr>
      <cdr:spPr>
        <a:xfrm xmlns:a="http://schemas.openxmlformats.org/drawingml/2006/main">
          <a:off x="5194532" y="303067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0.27183</cdr:x>
      <cdr:y>0.11161</cdr:y>
    </cdr:from>
    <cdr:to>
      <cdr:x>0.59638</cdr:x>
      <cdr:y>0.35269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2355273" y="701386"/>
          <a:ext cx="2812092" cy="1515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MMI14-53-13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>
              <a:latin typeface="Arial" pitchFamily="34" charset="0"/>
              <a:cs typeface="Arial" pitchFamily="34" charset="0"/>
            </a:rPr>
            <a:t>238.60 ± 0.30</a:t>
          </a:r>
          <a:r>
            <a:rPr lang="en-US" sz="1400" b="0" baseline="0">
              <a:latin typeface="Arial" pitchFamily="34" charset="0"/>
              <a:cs typeface="Arial" pitchFamily="34" charset="0"/>
            </a:rPr>
            <a:t> (0.38) [0.46]</a:t>
          </a:r>
          <a:r>
            <a:rPr lang="en-US" sz="14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>
              <a:latin typeface="Arial" pitchFamily="34" charset="0"/>
              <a:cs typeface="Arial" pitchFamily="34" charset="0"/>
            </a:rPr>
            <a:t>weighted</a:t>
          </a:r>
          <a:r>
            <a:rPr lang="en-US" sz="1400" b="0" baseline="0">
              <a:latin typeface="Arial" pitchFamily="34" charset="0"/>
              <a:cs typeface="Arial" pitchFamily="34" charset="0"/>
            </a:rPr>
            <a:t> </a:t>
          </a:r>
          <a:r>
            <a:rPr lang="en-US" sz="14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4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4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400" b="0" baseline="0">
              <a:latin typeface="Arial" pitchFamily="34" charset="0"/>
              <a:cs typeface="Arial" pitchFamily="34" charset="0"/>
            </a:rPr>
            <a:t>U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latin typeface="Arial" pitchFamily="34" charset="0"/>
              <a:cs typeface="Arial" pitchFamily="34" charset="0"/>
            </a:rPr>
            <a:t>MSWD=0.39, n=4</a:t>
          </a:r>
          <a:endParaRPr lang="en-CA" sz="1400" b="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0.55418</cdr:x>
      <cdr:y>0.59025</cdr:y>
    </cdr:from>
    <cdr:to>
      <cdr:x>0.57759</cdr:x>
      <cdr:y>0.65568</cdr:y>
    </cdr:to>
    <cdr:sp macro="" textlink="">
      <cdr:nvSpPr>
        <cdr:cNvPr id="14" name="TextBox 1"/>
        <cdr:cNvSpPr txBox="1"/>
      </cdr:nvSpPr>
      <cdr:spPr>
        <a:xfrm xmlns:a="http://schemas.openxmlformats.org/drawingml/2006/main" rot="5400000">
          <a:off x="4693069" y="3810158"/>
          <a:ext cx="410818" cy="202684"/>
        </a:xfrm>
        <a:prstGeom xmlns:a="http://schemas.openxmlformats.org/drawingml/2006/main" prst="rect">
          <a:avLst/>
        </a:prstGeom>
        <a:noFill xmlns:a="http://schemas.openxmlformats.org/drawingml/2006/main"/>
        <a:effectLst xmlns:a="http://schemas.openxmlformats.org/drawingml/2006/main"/>
      </cdr:spPr>
      <cdr:txBody>
        <a:bodyPr xmlns:a="http://schemas.openxmlformats.org/drawingml/2006/main" vert="horz" wrap="none" lIns="12700" tIns="12700" rIns="12700" bIns="12700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200">
              <a:latin typeface="Arial"/>
            </a:rPr>
            <a:t>237.4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0.5177</cdr:x>
      <cdr:y>0.82626</cdr:y>
    </cdr:from>
    <cdr:to>
      <cdr:x>0.52363</cdr:x>
      <cdr:y>0.86186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1377" y="5187987"/>
          <a:ext cx="51361" cy="223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0.11522</cdr:x>
      <cdr:y>0.43606</cdr:y>
    </cdr:from>
    <cdr:to>
      <cdr:x>0.15645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381" y="2737996"/>
          <a:ext cx="356893" cy="92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0.34154</cdr:x>
      <cdr:y>0.19972</cdr:y>
    </cdr:from>
    <cdr:to>
      <cdr:x>0.37771</cdr:x>
      <cdr:y>0.74565</cdr:y>
    </cdr:to>
    <cdr:sp macro="" textlink="">
      <cdr:nvSpPr>
        <cdr:cNvPr id="4" name="PlotDat8_8|1~5_0X"/>
        <cdr:cNvSpPr/>
      </cdr:nvSpPr>
      <cdr:spPr bwMode="auto">
        <a:xfrm xmlns:a="http://schemas.openxmlformats.org/drawingml/2006/main">
          <a:off x="2957448" y="1255543"/>
          <a:ext cx="313183" cy="34320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3432008">
              <a:moveTo>
                <a:pt x="0" y="3432007"/>
              </a:moveTo>
              <a:lnTo>
                <a:pt x="313182" y="3432007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0.4621</cdr:x>
      <cdr:y>0.32744</cdr:y>
    </cdr:from>
    <cdr:to>
      <cdr:x>0.49827</cdr:x>
      <cdr:y>0.53737</cdr:y>
    </cdr:to>
    <cdr:sp macro="" textlink="">
      <cdr:nvSpPr>
        <cdr:cNvPr id="5" name="PlotDat8_8|7~11_0X"/>
        <cdr:cNvSpPr/>
      </cdr:nvSpPr>
      <cdr:spPr bwMode="auto">
        <a:xfrm xmlns:a="http://schemas.openxmlformats.org/drawingml/2006/main">
          <a:off x="4001389" y="2058473"/>
          <a:ext cx="313183" cy="13197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319708">
              <a:moveTo>
                <a:pt x="0" y="1319707"/>
              </a:moveTo>
              <a:lnTo>
                <a:pt x="313182" y="1319707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0.58266</cdr:x>
      <cdr:y>0.18961</cdr:y>
    </cdr:from>
    <cdr:to>
      <cdr:x>0.61883</cdr:x>
      <cdr:y>0.53754</cdr:y>
    </cdr:to>
    <cdr:sp macro="" textlink="">
      <cdr:nvSpPr>
        <cdr:cNvPr id="6" name="PlotDat8_8|13~17_0X"/>
        <cdr:cNvSpPr/>
      </cdr:nvSpPr>
      <cdr:spPr bwMode="auto">
        <a:xfrm xmlns:a="http://schemas.openxmlformats.org/drawingml/2006/main">
          <a:off x="5045328" y="1191986"/>
          <a:ext cx="313183" cy="21872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2187238">
              <a:moveTo>
                <a:pt x="0" y="2187237"/>
              </a:moveTo>
              <a:lnTo>
                <a:pt x="313182" y="2187237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0.70322</cdr:x>
      <cdr:y>0.16491</cdr:y>
    </cdr:from>
    <cdr:to>
      <cdr:x>0.73939</cdr:x>
      <cdr:y>0.52814</cdr:y>
    </cdr:to>
    <cdr:sp macro="" textlink="">
      <cdr:nvSpPr>
        <cdr:cNvPr id="7" name="PlotDat8_8|19~23_0X"/>
        <cdr:cNvSpPr/>
      </cdr:nvSpPr>
      <cdr:spPr bwMode="auto">
        <a:xfrm xmlns:a="http://schemas.openxmlformats.org/drawingml/2006/main">
          <a:off x="6089269" y="1036722"/>
          <a:ext cx="313183" cy="228341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2283418">
              <a:moveTo>
                <a:pt x="0" y="2283417"/>
              </a:moveTo>
              <a:lnTo>
                <a:pt x="313182" y="2283417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0.58771</cdr:x>
      <cdr:y>0</cdr:y>
    </cdr:from>
    <cdr:to>
      <cdr:x>0.73162</cdr:x>
      <cdr:y>0.03972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087411" y="-3613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0.10593</cdr:x>
      <cdr:y>0.25629</cdr:y>
    </cdr:from>
    <cdr:to>
      <cdr:x>0.15414</cdr:x>
      <cdr:y>0.57956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17864" y="1610591"/>
          <a:ext cx="417667" cy="20315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  <cdr:relSizeAnchor xmlns:cdr="http://schemas.openxmlformats.org/drawingml/2006/chartDrawing">
    <cdr:from>
      <cdr:x>0.42773</cdr:x>
      <cdr:y>0.57182</cdr:y>
    </cdr:from>
    <cdr:to>
      <cdr:x>0.77651</cdr:x>
      <cdr:y>0.78264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3706091" y="3593523"/>
          <a:ext cx="3022024" cy="132484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5875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MMI14-53-13</a:t>
          </a:r>
        </a:p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Mean</a:t>
          </a:r>
          <a:r>
            <a:rPr kumimoji="0" lang="en-CA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 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= 238.60± 0.30  [0.13%]  2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Symbol"/>
              <a:ea typeface="+mn-ea"/>
              <a:cs typeface="+mn-cs"/>
            </a:rPr>
            <a:t>s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
Wtd</a:t>
          </a:r>
          <a:r>
            <a:rPr kumimoji="0" lang="en-CA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 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by data-pt errs only, 0 of 4 rej.
MSWD</a:t>
          </a:r>
          <a:r>
            <a:rPr kumimoji="0" lang="en-CA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 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= 0.39, probability = 0.76
(error</a:t>
          </a:r>
          <a:r>
            <a:rPr kumimoji="0" lang="en-CA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 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bars are 2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Symbol"/>
              <a:ea typeface="+mn-ea"/>
              <a:cs typeface="+mn-cs"/>
            </a:rPr>
            <a:t>s</a:t>
          </a:r>
          <a:r>
            <a:rPr kumimoji="0" lang="en-CA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)</a:t>
          </a:r>
        </a:p>
        <a:p xmlns:a="http://schemas.openxmlformats.org/drawingml/2006/main">
          <a:endParaRPr lang="en-CA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1.0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workbookViewId="0"/>
  </sheetViews>
  <sheetFormatPr defaultRowHeight="13.2"/>
  <cols>
    <col min="1" max="1" width="13.5546875" style="79" bestFit="1" customWidth="1"/>
    <col min="2" max="2" width="20.33203125" style="80" bestFit="1" customWidth="1"/>
  </cols>
  <sheetData>
    <row r="1" spans="1:16">
      <c r="A1" s="79" t="s">
        <v>45</v>
      </c>
      <c r="B1" s="80" t="s">
        <v>67</v>
      </c>
      <c r="C1">
        <v>0.2615132704255132</v>
      </c>
      <c r="D1">
        <v>3.7732554809064595E-2</v>
      </c>
      <c r="E1">
        <v>0.26252134839407548</v>
      </c>
      <c r="F1">
        <v>3.7400000000000003E-2</v>
      </c>
      <c r="G1">
        <v>0.26289846725710309</v>
      </c>
      <c r="H1">
        <v>3.74488025859403E-2</v>
      </c>
      <c r="I1">
        <v>0.2665653997162874</v>
      </c>
      <c r="J1">
        <v>3.7795875940199716E-2</v>
      </c>
      <c r="K1">
        <v>0.26862185229852148</v>
      </c>
      <c r="L1">
        <v>3.7820218996482184E-2</v>
      </c>
      <c r="M1">
        <v>0.26941236927758938</v>
      </c>
      <c r="N1">
        <v>3.7729370070204826E-2</v>
      </c>
      <c r="O1">
        <v>0.27703192578999941</v>
      </c>
      <c r="P1">
        <v>3.7802747372774247E-2</v>
      </c>
    </row>
    <row r="2" spans="1:16">
      <c r="A2" s="79" t="s">
        <v>46</v>
      </c>
      <c r="B2" s="80" t="s">
        <v>65</v>
      </c>
      <c r="C2">
        <v>0.26636255842222251</v>
      </c>
      <c r="D2">
        <v>3.7743151430952776E-2</v>
      </c>
      <c r="E2">
        <v>0.26252134839407626</v>
      </c>
      <c r="F2">
        <v>3.74000000000001E-2</v>
      </c>
      <c r="G2">
        <v>0.26314724486825747</v>
      </c>
      <c r="H2">
        <v>3.7480989934344233E-2</v>
      </c>
      <c r="I2">
        <v>0.26642888291614653</v>
      </c>
      <c r="J2">
        <v>3.782097725189535E-2</v>
      </c>
      <c r="K2">
        <v>0.26852923261949374</v>
      </c>
      <c r="L2">
        <v>3.7849414976397953E-2</v>
      </c>
      <c r="M2">
        <v>0.26931869978468503</v>
      </c>
      <c r="N2">
        <v>3.7747306989268176E-2</v>
      </c>
      <c r="O2">
        <v>0.27683928411521375</v>
      </c>
      <c r="P2">
        <v>3.7825330622056237E-2</v>
      </c>
    </row>
    <row r="3" spans="1:16">
      <c r="A3" s="79" t="s">
        <v>47</v>
      </c>
      <c r="B3" s="81">
        <v>1</v>
      </c>
      <c r="C3">
        <v>0.26710823297672109</v>
      </c>
      <c r="D3">
        <v>3.7689776396326084E-2</v>
      </c>
      <c r="E3">
        <v>0.26274496972561545</v>
      </c>
      <c r="F3">
        <v>3.7428940101256192E-2</v>
      </c>
      <c r="G3">
        <v>0.26339607148596422</v>
      </c>
      <c r="H3">
        <v>3.7513178281376014E-2</v>
      </c>
      <c r="I3">
        <v>0.26602736417427669</v>
      </c>
      <c r="J3">
        <v>3.7841311686810694E-2</v>
      </c>
      <c r="K3">
        <v>0.26826108188271064</v>
      </c>
      <c r="L3">
        <v>3.7870002115835397E-2</v>
      </c>
      <c r="M3">
        <v>0.26904595141715176</v>
      </c>
      <c r="N3">
        <v>3.7760583121838963E-2</v>
      </c>
      <c r="O3">
        <v>0.27626653137179047</v>
      </c>
      <c r="P3">
        <v>3.7843959703780301E-2</v>
      </c>
    </row>
    <row r="4" spans="1:16">
      <c r="A4" s="79" t="s">
        <v>48</v>
      </c>
      <c r="B4" s="81">
        <v>17</v>
      </c>
      <c r="C4">
        <v>0.26140224771996351</v>
      </c>
      <c r="D4">
        <v>3.7664744326257459E-2</v>
      </c>
      <c r="E4">
        <v>0.26296863066559384</v>
      </c>
      <c r="F4">
        <v>3.7457881009847593E-2</v>
      </c>
      <c r="G4">
        <v>0.26364494711987696</v>
      </c>
      <c r="H4">
        <v>3.754536762706695E-2</v>
      </c>
      <c r="I4">
        <v>0.26538248946998144</v>
      </c>
      <c r="J4">
        <v>3.7855783010296067E-2</v>
      </c>
      <c r="K4">
        <v>0.2678391240661126</v>
      </c>
      <c r="L4">
        <v>3.7880312567193722E-2</v>
      </c>
      <c r="M4">
        <v>0.26861622062563006</v>
      </c>
      <c r="N4">
        <v>3.7768122914612505E-2</v>
      </c>
      <c r="O4">
        <v>0.27532777063313013</v>
      </c>
      <c r="P4">
        <v>3.7858175908128018E-2</v>
      </c>
    </row>
    <row r="5" spans="1:16">
      <c r="A5" s="79" t="s">
        <v>49</v>
      </c>
      <c r="B5" s="81">
        <v>2</v>
      </c>
      <c r="C5" t="s">
        <v>44</v>
      </c>
      <c r="D5" t="s">
        <v>44</v>
      </c>
      <c r="E5">
        <v>0.26319233122102692</v>
      </c>
      <c r="F5">
        <v>3.7486822725796509E-2</v>
      </c>
      <c r="G5">
        <v>0.26389387177965151</v>
      </c>
      <c r="H5">
        <v>3.7577557971447684E-2</v>
      </c>
      <c r="I5">
        <v>0.26452902416548885</v>
      </c>
      <c r="J5">
        <v>3.786361106955663E-2</v>
      </c>
      <c r="K5">
        <v>0.26729754368252062</v>
      </c>
      <c r="L5">
        <v>3.7879511039022491E-2</v>
      </c>
      <c r="M5">
        <v>0.26806432164314165</v>
      </c>
      <c r="N5">
        <v>3.7769315538419175E-2</v>
      </c>
      <c r="O5">
        <v>0.27404611730418676</v>
      </c>
      <c r="P5">
        <v>3.7867629184967458E-2</v>
      </c>
    </row>
    <row r="6" spans="1:16">
      <c r="A6" s="79" t="s">
        <v>50</v>
      </c>
      <c r="B6" s="81" t="b">
        <v>0</v>
      </c>
      <c r="E6">
        <v>0.26341607139893131</v>
      </c>
      <c r="F6">
        <v>3.7515765249125588E-2</v>
      </c>
      <c r="G6">
        <v>0.26414284547494526</v>
      </c>
      <c r="H6">
        <v>3.7609749314549301E-2</v>
      </c>
      <c r="I6">
        <v>0.26351297879627544</v>
      </c>
      <c r="J6">
        <v>3.7864373851891411E-2</v>
      </c>
      <c r="K6">
        <v>0.2666802163537107</v>
      </c>
      <c r="L6">
        <v>3.7867662466367268E-2</v>
      </c>
      <c r="M6">
        <v>0.26743496604297806</v>
      </c>
      <c r="N6">
        <v>3.7764064373970951E-2</v>
      </c>
      <c r="O6">
        <v>0.27245312994348247</v>
      </c>
      <c r="P6">
        <v>3.7872086763249227E-2</v>
      </c>
    </row>
    <row r="7" spans="1:16">
      <c r="A7" s="79" t="s">
        <v>51</v>
      </c>
      <c r="B7" s="81">
        <v>1</v>
      </c>
      <c r="E7">
        <v>0.26363985120632516</v>
      </c>
      <c r="F7">
        <v>3.7544708579857478E-2</v>
      </c>
      <c r="G7">
        <v>0.26439186821541782</v>
      </c>
      <c r="H7">
        <v>3.7641941656402889E-2</v>
      </c>
      <c r="I7">
        <v>0.26238912863118902</v>
      </c>
      <c r="J7">
        <v>3.7858030235507316E-2</v>
      </c>
      <c r="K7">
        <v>0.26603715426847607</v>
      </c>
      <c r="L7">
        <v>3.7845726750118401E-2</v>
      </c>
      <c r="M7">
        <v>0.26677914047294271</v>
      </c>
      <c r="N7">
        <v>3.775279483938155E-2</v>
      </c>
      <c r="O7">
        <v>0.27058803318665975</v>
      </c>
      <c r="P7">
        <v>3.7871438882602151E-2</v>
      </c>
    </row>
    <row r="8" spans="1:16">
      <c r="A8" s="79" t="s">
        <v>52</v>
      </c>
      <c r="B8" s="81" t="b">
        <v>0</v>
      </c>
      <c r="E8">
        <v>0.26386367065022798</v>
      </c>
      <c r="F8">
        <v>3.7573652718014383E-2</v>
      </c>
      <c r="G8">
        <v>0.2646409400107308</v>
      </c>
      <c r="H8">
        <v>3.7674134997039532E-2</v>
      </c>
      <c r="I8">
        <v>0.26121806072352716</v>
      </c>
      <c r="J8">
        <v>3.7844922206405583E-2</v>
      </c>
      <c r="K8">
        <v>0.26542045449252499</v>
      </c>
      <c r="L8">
        <v>3.7815480991549646E-2</v>
      </c>
      <c r="M8">
        <v>0.26614997602037499</v>
      </c>
      <c r="N8">
        <v>3.773641992532091E-2</v>
      </c>
      <c r="O8">
        <v>0.26849675190577282</v>
      </c>
      <c r="P8">
        <v>3.7865701495997973E-2</v>
      </c>
    </row>
    <row r="9" spans="1:16">
      <c r="A9" s="79" t="s">
        <v>53</v>
      </c>
      <c r="B9" s="81" t="b">
        <v>1</v>
      </c>
      <c r="E9">
        <v>0.26408752973765992</v>
      </c>
      <c r="F9">
        <v>3.7602597663619175E-2</v>
      </c>
      <c r="G9">
        <v>0.26489006087054712</v>
      </c>
      <c r="H9">
        <v>3.7706329336489874E-2</v>
      </c>
      <c r="I9">
        <v>0.26006290764731155</v>
      </c>
      <c r="J9">
        <v>3.7825756421827984E-2</v>
      </c>
      <c r="K9">
        <v>0.26488007837405014</v>
      </c>
      <c r="L9">
        <v>3.7779375522141799E-2</v>
      </c>
      <c r="M9">
        <v>0.26559844384743692</v>
      </c>
      <c r="N9">
        <v>3.7716266229940863E-2</v>
      </c>
      <c r="O9">
        <v>0.26623078038652181</v>
      </c>
      <c r="P9">
        <v>3.7855015876936168E-2</v>
      </c>
    </row>
    <row r="10" spans="1:16">
      <c r="A10" s="79" t="s">
        <v>54</v>
      </c>
      <c r="B10" s="81" t="b">
        <v>0</v>
      </c>
      <c r="E10">
        <v>0.26431142847564293</v>
      </c>
      <c r="F10">
        <v>3.7631543416694058E-2</v>
      </c>
      <c r="G10">
        <v>0.26513923080453217</v>
      </c>
      <c r="H10">
        <v>3.7738524674785223E-2</v>
      </c>
      <c r="I10">
        <v>0.2589859440038812</v>
      </c>
      <c r="J10">
        <v>3.7801566114181978E-2</v>
      </c>
      <c r="K10">
        <v>0.26445980397242996</v>
      </c>
      <c r="L10">
        <v>3.7740335392298777E-2</v>
      </c>
      <c r="M10">
        <v>0.26516922581069169</v>
      </c>
      <c r="N10">
        <v>3.7693966485782444E-2</v>
      </c>
      <c r="O10">
        <v>0.26384591436803895</v>
      </c>
      <c r="P10">
        <v>3.7839645140821589E-2</v>
      </c>
    </row>
    <row r="11" spans="1:16">
      <c r="A11" s="79" t="s">
        <v>55</v>
      </c>
      <c r="B11" s="81" t="b">
        <v>0</v>
      </c>
      <c r="E11">
        <v>0.26453536687120027</v>
      </c>
      <c r="F11">
        <v>3.7660489977261902E-2</v>
      </c>
      <c r="G11">
        <v>0.2653884498223531</v>
      </c>
      <c r="H11">
        <v>3.7770721011956221E-2</v>
      </c>
      <c r="I11">
        <v>0.25804522918201511</v>
      </c>
      <c r="J11">
        <v>3.7773655389214178E-2</v>
      </c>
      <c r="K11">
        <v>0.26419367942021549</v>
      </c>
      <c r="L11">
        <v>3.7701523401159877E-2</v>
      </c>
      <c r="M11">
        <v>0.26489709460281857</v>
      </c>
      <c r="N11">
        <v>3.7671327285495701E-2</v>
      </c>
      <c r="O11">
        <v>0.26140087716661586</v>
      </c>
      <c r="P11">
        <v>3.7819967766189913E-2</v>
      </c>
    </row>
    <row r="12" spans="1:16">
      <c r="A12" s="79" t="s">
        <v>56</v>
      </c>
      <c r="B12" s="81" t="s">
        <v>69</v>
      </c>
      <c r="E12">
        <v>0.26475934493135567</v>
      </c>
      <c r="F12">
        <v>3.7689437345345134E-2</v>
      </c>
      <c r="G12">
        <v>0.26563771793367863</v>
      </c>
      <c r="H12">
        <v>3.7802918348034176E-2</v>
      </c>
      <c r="I12">
        <v>0.25729147736125502</v>
      </c>
      <c r="J12">
        <v>3.7743528921332023E-2</v>
      </c>
      <c r="K12">
        <v>0.26410326454592353</v>
      </c>
      <c r="L12">
        <v>3.7666083865423368E-2</v>
      </c>
      <c r="M12">
        <v>0.26480409667585281</v>
      </c>
      <c r="N12">
        <v>3.7650182722447342E-2</v>
      </c>
      <c r="O12">
        <v>0.25895587371276479</v>
      </c>
      <c r="P12">
        <v>3.7796468275310038E-2</v>
      </c>
    </row>
    <row r="13" spans="1:16">
      <c r="A13" s="79" t="s">
        <v>35</v>
      </c>
      <c r="B13" s="81" t="b">
        <v>0</v>
      </c>
      <c r="E13">
        <v>0.26498336266313505</v>
      </c>
      <c r="F13">
        <v>3.771838552096618E-2</v>
      </c>
      <c r="G13">
        <v>0.26588703514817968</v>
      </c>
      <c r="H13">
        <v>3.7835116683050174E-2</v>
      </c>
      <c r="I13">
        <v>0.25676532349735948</v>
      </c>
      <c r="J13">
        <v>3.7712810836216991E-2</v>
      </c>
      <c r="K13">
        <v>0.26419588422495127</v>
      </c>
      <c r="L13">
        <v>3.7636887885507599E-2</v>
      </c>
      <c r="M13">
        <v>0.26489776616875715</v>
      </c>
      <c r="N13">
        <v>3.7632245803383993E-2</v>
      </c>
      <c r="O13">
        <v>0.2565711081060208</v>
      </c>
      <c r="P13">
        <v>3.7769725303637765E-2</v>
      </c>
    </row>
    <row r="14" spans="1:16">
      <c r="A14" s="79" t="s">
        <v>36</v>
      </c>
      <c r="B14" s="81" t="b">
        <v>0</v>
      </c>
      <c r="E14">
        <v>0.26520742007356501</v>
      </c>
      <c r="F14">
        <v>3.7747334504147467E-2</v>
      </c>
      <c r="G14">
        <v>0.26613640147552942</v>
      </c>
      <c r="H14">
        <v>3.7867316017034858E-2</v>
      </c>
      <c r="I14">
        <v>0.25649513268132096</v>
      </c>
      <c r="J14">
        <v>3.7683157153788713E-2</v>
      </c>
      <c r="K14">
        <v>0.26446403496173437</v>
      </c>
      <c r="L14">
        <v>3.7616300746070155E-2</v>
      </c>
      <c r="M14">
        <v>0.26517051453629042</v>
      </c>
      <c r="N14">
        <v>3.7618969670813206E-2</v>
      </c>
      <c r="O14">
        <v>0.25430530119020517</v>
      </c>
      <c r="P14">
        <v>3.7740397351890498E-2</v>
      </c>
    </row>
    <row r="15" spans="1:16">
      <c r="A15" s="79" t="s">
        <v>37</v>
      </c>
      <c r="B15" s="81" t="b">
        <v>0</v>
      </c>
      <c r="E15">
        <v>0.26543151716967373</v>
      </c>
      <c r="F15">
        <v>3.7776284294911644E-2</v>
      </c>
      <c r="G15">
        <v>0.26638581692540231</v>
      </c>
      <c r="H15">
        <v>3.7899516350019313E-2</v>
      </c>
      <c r="I15">
        <v>0.25649547096996839</v>
      </c>
      <c r="J15">
        <v>3.7656166511742459E-2</v>
      </c>
      <c r="K15">
        <v>0.26488599277833241</v>
      </c>
      <c r="L15">
        <v>3.760599029471183E-2</v>
      </c>
      <c r="M15">
        <v>0.26560024532781212</v>
      </c>
      <c r="N15">
        <v>3.7611429878039664E-2</v>
      </c>
      <c r="O15">
        <v>0.25221424465136738</v>
      </c>
      <c r="P15">
        <v>3.7709206571574151E-2</v>
      </c>
    </row>
    <row r="16" spans="1:16">
      <c r="A16" s="79" t="s">
        <v>38</v>
      </c>
      <c r="B16" s="81">
        <v>1</v>
      </c>
      <c r="E16">
        <v>0.26565565395849022</v>
      </c>
      <c r="F16">
        <v>3.7805234893281359E-2</v>
      </c>
      <c r="G16">
        <v>0.26663528150747484</v>
      </c>
      <c r="H16">
        <v>3.7931717682034627E-2</v>
      </c>
      <c r="I16">
        <v>0.2567663201260732</v>
      </c>
      <c r="J16">
        <v>3.7633293982577219E-2</v>
      </c>
      <c r="K16">
        <v>0.26542757316192439</v>
      </c>
      <c r="L16">
        <v>3.7606791822883061E-2</v>
      </c>
      <c r="M16">
        <v>0.26615214431030054</v>
      </c>
      <c r="N16">
        <v>3.7610237254232994E-2</v>
      </c>
      <c r="O16">
        <v>0.25034942724131237</v>
      </c>
      <c r="P16">
        <v>3.7676920983216372E-2</v>
      </c>
    </row>
    <row r="17" spans="5:16">
      <c r="E17">
        <v>0.26587983044704488</v>
      </c>
      <c r="F17">
        <v>3.7834186299279038E-2</v>
      </c>
      <c r="G17" t="s">
        <v>44</v>
      </c>
      <c r="H17" t="s">
        <v>44</v>
      </c>
      <c r="I17">
        <v>0.25729307860152312</v>
      </c>
      <c r="J17">
        <v>3.761577263026062E-2</v>
      </c>
      <c r="K17">
        <v>0.26604490049073432</v>
      </c>
      <c r="L17">
        <v>3.7618640395538284E-2</v>
      </c>
      <c r="M17">
        <v>0.26678149991046413</v>
      </c>
      <c r="N17">
        <v>3.7615488418681217E-2</v>
      </c>
      <c r="O17">
        <v>0.24875676695364982</v>
      </c>
      <c r="P17">
        <v>3.7644335565152259E-2</v>
      </c>
    </row>
    <row r="18" spans="5:16">
      <c r="E18">
        <v>0.26610404664236964</v>
      </c>
      <c r="F18">
        <v>3.786313851292733E-2</v>
      </c>
      <c r="I18">
        <v>0.25804734871056034</v>
      </c>
      <c r="J18">
        <v>3.7604547035431285E-2</v>
      </c>
      <c r="K18">
        <v>0.26668796257596894</v>
      </c>
      <c r="L18">
        <v>3.7640576111787151E-2</v>
      </c>
      <c r="M18">
        <v>0.26743732548049948</v>
      </c>
      <c r="N18">
        <v>3.7626757953270619E-2</v>
      </c>
      <c r="O18">
        <v>0.24747548037039846</v>
      </c>
      <c r="P18">
        <v>3.7612252678519351E-2</v>
      </c>
    </row>
    <row r="19" spans="5:16">
      <c r="E19">
        <v>0.26632830255149753</v>
      </c>
      <c r="F19">
        <v>3.789209153424844E-2</v>
      </c>
      <c r="I19">
        <v>0.258988467556371</v>
      </c>
      <c r="J19">
        <v>3.7600222372812096E-2</v>
      </c>
      <c r="K19">
        <v>0.26730466235192002</v>
      </c>
      <c r="L19">
        <v>3.7670821870355906E-2</v>
      </c>
      <c r="M19">
        <v>0.2680664899330672</v>
      </c>
      <c r="N19">
        <v>3.7643132867331258E-2</v>
      </c>
      <c r="O19">
        <v>0.24653711701958431</v>
      </c>
      <c r="P19">
        <v>3.7581462310463547E-2</v>
      </c>
    </row>
    <row r="20" spans="5:16">
      <c r="E20">
        <v>0.26655259818146271</v>
      </c>
      <c r="F20">
        <v>3.7921045363265238E-2</v>
      </c>
      <c r="I20">
        <v>0.26006569917837802</v>
      </c>
      <c r="J20">
        <v>3.7603031786084255E-2</v>
      </c>
      <c r="K20">
        <v>0.26784503847039487</v>
      </c>
      <c r="L20">
        <v>3.7706927339763753E-2</v>
      </c>
      <c r="M20">
        <v>0.26861802210600527</v>
      </c>
      <c r="N20">
        <v>3.7663286562711305E-2</v>
      </c>
      <c r="O20">
        <v>0.24596478252115381</v>
      </c>
      <c r="P20">
        <v>3.7552722622033755E-2</v>
      </c>
    </row>
    <row r="21" spans="5:16">
      <c r="E21">
        <v>0.26677693353930043</v>
      </c>
      <c r="F21">
        <v>3.7949999999999928E-2</v>
      </c>
      <c r="I21">
        <v>0.26122096974100789</v>
      </c>
      <c r="J21">
        <v>3.7612823819051067E-2</v>
      </c>
      <c r="K21">
        <v>0.26826531287201505</v>
      </c>
      <c r="L21">
        <v>3.7745967469606775E-2</v>
      </c>
      <c r="M21">
        <v>0.2690472401427505</v>
      </c>
      <c r="N21">
        <v>3.7685586306869724E-2</v>
      </c>
      <c r="O21">
        <v>0.24577256964992761</v>
      </c>
      <c r="P21">
        <v>3.752674127974067E-2</v>
      </c>
    </row>
    <row r="22" spans="5:16">
      <c r="E22">
        <v>0.26677693353930099</v>
      </c>
      <c r="F22">
        <v>3.7949999999999998E-2</v>
      </c>
      <c r="I22">
        <v>0.26239199830919874</v>
      </c>
      <c r="J22">
        <v>3.7629070580680719E-2</v>
      </c>
      <c r="K22">
        <v>0.26853143742422952</v>
      </c>
      <c r="L22">
        <v>3.7784779460745675E-2</v>
      </c>
      <c r="M22">
        <v>0.26931937135062362</v>
      </c>
      <c r="N22">
        <v>3.7708225507156468E-2</v>
      </c>
      <c r="O22">
        <v>0.2459652113247133</v>
      </c>
      <c r="P22">
        <v>3.750415803045868E-2</v>
      </c>
    </row>
    <row r="23" spans="5:16">
      <c r="E23" t="s">
        <v>44</v>
      </c>
      <c r="F23" t="s">
        <v>44</v>
      </c>
      <c r="I23">
        <v>0.2635156544297298</v>
      </c>
      <c r="J23">
        <v>3.7650896203848441E-2</v>
      </c>
      <c r="K23">
        <v>0.26862185229852148</v>
      </c>
      <c r="L23">
        <v>3.7820218996482184E-2</v>
      </c>
      <c r="M23">
        <v>0.26941236927758938</v>
      </c>
      <c r="N23">
        <v>3.7729370070204826E-2</v>
      </c>
      <c r="O23">
        <v>0.24653796406813652</v>
      </c>
      <c r="P23">
        <v>3.7485528948734616E-2</v>
      </c>
    </row>
    <row r="24" spans="5:16">
      <c r="I24">
        <v>0.26453136151029577</v>
      </c>
      <c r="J24">
        <v>3.7677124063559914E-2</v>
      </c>
      <c r="K24" t="s">
        <v>68</v>
      </c>
      <c r="L24" t="s">
        <v>68</v>
      </c>
      <c r="M24" t="s">
        <v>68</v>
      </c>
      <c r="N24" t="s">
        <v>68</v>
      </c>
      <c r="O24">
        <v>0.24747672480679689</v>
      </c>
      <c r="P24">
        <v>3.7471312744386899E-2</v>
      </c>
    </row>
    <row r="25" spans="5:16">
      <c r="I25">
        <v>0.26538436251927738</v>
      </c>
      <c r="J25">
        <v>3.7706340209109249E-2</v>
      </c>
      <c r="O25">
        <v>0.24875837813574028</v>
      </c>
      <c r="P25">
        <v>3.7461859467547459E-2</v>
      </c>
    </row>
    <row r="26" spans="5:16">
      <c r="I26">
        <v>0.26602867195148933</v>
      </c>
      <c r="J26">
        <v>3.773696959052758E-2</v>
      </c>
      <c r="O26">
        <v>0.25035136549644454</v>
      </c>
      <c r="P26">
        <v>3.745740188926569E-2</v>
      </c>
    </row>
    <row r="27" spans="5:16">
      <c r="I27">
        <v>0.26642955491866777</v>
      </c>
      <c r="J27">
        <v>3.7767360969934514E-2</v>
      </c>
      <c r="O27">
        <v>0.25221646225326727</v>
      </c>
      <c r="P27">
        <v>3.7458049769912766E-2</v>
      </c>
    </row>
    <row r="28" spans="5:16">
      <c r="I28">
        <v>0.2665653997162874</v>
      </c>
      <c r="J28">
        <v>3.7795875940199716E-2</v>
      </c>
      <c r="O28">
        <v>0.2543077435341542</v>
      </c>
      <c r="P28">
        <v>3.7463787156516944E-2</v>
      </c>
    </row>
    <row r="29" spans="5:16">
      <c r="I29" t="s">
        <v>68</v>
      </c>
      <c r="J29" t="s">
        <v>68</v>
      </c>
      <c r="O29">
        <v>0.2565737150534052</v>
      </c>
      <c r="P29">
        <v>3.7474472775578749E-2</v>
      </c>
    </row>
    <row r="30" spans="5:16">
      <c r="O30">
        <v>0.25895858107188807</v>
      </c>
      <c r="P30">
        <v>3.7489843511693328E-2</v>
      </c>
    </row>
    <row r="31" spans="5:16">
      <c r="O31">
        <v>0.26140361827331116</v>
      </c>
      <c r="P31">
        <v>3.7509520886325004E-2</v>
      </c>
    </row>
    <row r="32" spans="5:16">
      <c r="O32">
        <v>0.26384862172716222</v>
      </c>
      <c r="P32">
        <v>3.7533020377204879E-2</v>
      </c>
    </row>
    <row r="33" spans="15:16">
      <c r="O33">
        <v>0.26623338733390622</v>
      </c>
      <c r="P33">
        <v>3.7559763348877152E-2</v>
      </c>
    </row>
    <row r="34" spans="15:16">
      <c r="O34">
        <v>0.26849919424972185</v>
      </c>
      <c r="P34">
        <v>3.7589091300624419E-2</v>
      </c>
    </row>
    <row r="35" spans="15:16">
      <c r="O35">
        <v>0.27059025078855964</v>
      </c>
      <c r="P35">
        <v>3.7620282080940766E-2</v>
      </c>
    </row>
    <row r="36" spans="15:16">
      <c r="O36">
        <v>0.27245506819861465</v>
      </c>
      <c r="P36">
        <v>3.7652567669298545E-2</v>
      </c>
    </row>
    <row r="37" spans="15:16">
      <c r="O37">
        <v>0.27404772848627718</v>
      </c>
      <c r="P37">
        <v>3.7685153087362658E-2</v>
      </c>
    </row>
    <row r="38" spans="15:16">
      <c r="O38">
        <v>0.27532901506952856</v>
      </c>
      <c r="P38">
        <v>3.7717235973995566E-2</v>
      </c>
    </row>
    <row r="39" spans="15:16">
      <c r="O39">
        <v>0.27626737842034271</v>
      </c>
      <c r="P39">
        <v>3.774802634205137E-2</v>
      </c>
    </row>
    <row r="40" spans="15:16">
      <c r="O40">
        <v>0.27683971291877324</v>
      </c>
      <c r="P40">
        <v>3.7776766030481163E-2</v>
      </c>
    </row>
    <row r="41" spans="15:16">
      <c r="O41">
        <v>0.27703192578999941</v>
      </c>
      <c r="P41">
        <v>3.7802747372774247E-2</v>
      </c>
    </row>
    <row r="42" spans="15:16">
      <c r="O42" t="s">
        <v>68</v>
      </c>
      <c r="P42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/>
  </sheetViews>
  <sheetFormatPr defaultRowHeight="13.2"/>
  <cols>
    <col min="1" max="1" width="13.5546875" style="79" bestFit="1" customWidth="1"/>
    <col min="2" max="2" width="14.109375" style="80" bestFit="1" customWidth="1"/>
  </cols>
  <sheetData>
    <row r="1" spans="1:9">
      <c r="A1" s="79" t="s">
        <v>45</v>
      </c>
      <c r="B1" s="80" t="s">
        <v>75</v>
      </c>
      <c r="C1">
        <v>0.19999999999999998</v>
      </c>
      <c r="D1">
        <v>238.59712039341602</v>
      </c>
      <c r="E1">
        <v>1</v>
      </c>
      <c r="F1">
        <v>238.34166142800819</v>
      </c>
      <c r="G1">
        <v>1.053852651604519</v>
      </c>
      <c r="H1">
        <v>0.85</v>
      </c>
      <c r="I1">
        <v>237.28780877640366</v>
      </c>
    </row>
    <row r="2" spans="1:9">
      <c r="A2" s="79" t="s">
        <v>46</v>
      </c>
      <c r="B2" s="80" t="s">
        <v>76</v>
      </c>
      <c r="C2">
        <v>4.8</v>
      </c>
      <c r="D2">
        <v>238.59712039341602</v>
      </c>
      <c r="E2">
        <v>2</v>
      </c>
      <c r="F2">
        <v>238.49716940497697</v>
      </c>
      <c r="G2">
        <v>0.40523070922466753</v>
      </c>
      <c r="H2">
        <v>1.1499999999999999</v>
      </c>
      <c r="I2">
        <v>237.28780877640366</v>
      </c>
    </row>
    <row r="3" spans="1:9">
      <c r="A3" s="79" t="s">
        <v>47</v>
      </c>
      <c r="B3" s="81">
        <v>15</v>
      </c>
      <c r="E3">
        <v>3</v>
      </c>
      <c r="F3">
        <v>238.76291518833776</v>
      </c>
      <c r="G3">
        <v>0.67162611666553218</v>
      </c>
      <c r="H3">
        <v>1.1499999999999999</v>
      </c>
      <c r="I3">
        <v>239.39551407961272</v>
      </c>
    </row>
    <row r="4" spans="1:9">
      <c r="A4" s="79" t="s">
        <v>48</v>
      </c>
      <c r="B4" s="81">
        <v>8</v>
      </c>
      <c r="E4">
        <v>4</v>
      </c>
      <c r="F4">
        <v>238.82874126707009</v>
      </c>
      <c r="G4">
        <v>0.70115543351440102</v>
      </c>
      <c r="H4">
        <v>0.85</v>
      </c>
      <c r="I4">
        <v>239.39551407961272</v>
      </c>
    </row>
    <row r="5" spans="1:9">
      <c r="A5" s="79" t="s">
        <v>49</v>
      </c>
      <c r="B5" s="81">
        <v>2</v>
      </c>
      <c r="E5" t="s">
        <v>44</v>
      </c>
      <c r="F5" t="s">
        <v>44</v>
      </c>
      <c r="G5" t="s">
        <v>44</v>
      </c>
      <c r="H5">
        <v>0.85</v>
      </c>
      <c r="I5">
        <v>237.28780877640366</v>
      </c>
    </row>
    <row r="6" spans="1:9">
      <c r="A6" s="79" t="s">
        <v>50</v>
      </c>
      <c r="B6" s="81" t="b">
        <v>1</v>
      </c>
      <c r="H6" t="s">
        <v>64</v>
      </c>
      <c r="I6" t="s">
        <v>64</v>
      </c>
    </row>
    <row r="7" spans="1:9">
      <c r="A7" s="79" t="s">
        <v>51</v>
      </c>
      <c r="B7" s="81">
        <v>1</v>
      </c>
      <c r="H7">
        <v>1.85</v>
      </c>
      <c r="I7">
        <v>238.0919386957523</v>
      </c>
    </row>
    <row r="8" spans="1:9">
      <c r="A8" s="79" t="s">
        <v>52</v>
      </c>
      <c r="B8" s="81" t="b">
        <v>0</v>
      </c>
      <c r="H8">
        <v>2.15</v>
      </c>
      <c r="I8">
        <v>238.0919386957523</v>
      </c>
    </row>
    <row r="9" spans="1:9">
      <c r="A9" s="79" t="s">
        <v>53</v>
      </c>
      <c r="B9" s="81" t="b">
        <v>1</v>
      </c>
      <c r="H9">
        <v>2.15</v>
      </c>
      <c r="I9">
        <v>238.90240011420164</v>
      </c>
    </row>
    <row r="10" spans="1:9">
      <c r="A10" s="79" t="s">
        <v>54</v>
      </c>
      <c r="B10" s="81" t="b">
        <v>0</v>
      </c>
      <c r="H10">
        <v>1.85</v>
      </c>
      <c r="I10">
        <v>238.90240011420164</v>
      </c>
    </row>
    <row r="11" spans="1:9">
      <c r="A11" s="79" t="s">
        <v>55</v>
      </c>
      <c r="B11" s="81" t="b">
        <v>0</v>
      </c>
      <c r="H11">
        <v>1.85</v>
      </c>
      <c r="I11">
        <v>238.0919386957523</v>
      </c>
    </row>
    <row r="12" spans="1:9">
      <c r="A12" s="79" t="s">
        <v>56</v>
      </c>
      <c r="B12" s="81" t="s">
        <v>77</v>
      </c>
      <c r="H12" t="s">
        <v>64</v>
      </c>
      <c r="I12" t="s">
        <v>64</v>
      </c>
    </row>
    <row r="13" spans="1:9">
      <c r="A13" s="79" t="s">
        <v>35</v>
      </c>
      <c r="B13" s="81" t="b">
        <v>1</v>
      </c>
      <c r="H13">
        <v>2.85</v>
      </c>
      <c r="I13">
        <v>238.09128907167224</v>
      </c>
    </row>
    <row r="14" spans="1:9">
      <c r="A14" s="79" t="s">
        <v>36</v>
      </c>
      <c r="B14" s="81" t="b">
        <v>0</v>
      </c>
      <c r="H14">
        <v>3.15</v>
      </c>
      <c r="I14">
        <v>238.09128907167224</v>
      </c>
    </row>
    <row r="15" spans="1:9">
      <c r="A15" s="79" t="s">
        <v>37</v>
      </c>
      <c r="B15" s="81" t="b">
        <v>0</v>
      </c>
      <c r="H15">
        <v>3.15</v>
      </c>
      <c r="I15">
        <v>239.43454130500328</v>
      </c>
    </row>
    <row r="16" spans="1:9">
      <c r="A16" s="79" t="s">
        <v>38</v>
      </c>
      <c r="B16" s="81">
        <v>1</v>
      </c>
      <c r="H16">
        <v>2.85</v>
      </c>
      <c r="I16">
        <v>239.43454130500328</v>
      </c>
    </row>
    <row r="17" spans="8:9">
      <c r="H17">
        <v>2.85</v>
      </c>
      <c r="I17">
        <v>238.09128907167224</v>
      </c>
    </row>
    <row r="18" spans="8:9">
      <c r="H18" t="s">
        <v>64</v>
      </c>
      <c r="I18" t="s">
        <v>64</v>
      </c>
    </row>
    <row r="19" spans="8:9">
      <c r="H19">
        <v>3.85</v>
      </c>
      <c r="I19">
        <v>238.12758583355568</v>
      </c>
    </row>
    <row r="20" spans="8:9">
      <c r="H20">
        <v>4.1500000000000004</v>
      </c>
      <c r="I20">
        <v>238.12758583355568</v>
      </c>
    </row>
    <row r="21" spans="8:9">
      <c r="H21">
        <v>4.1500000000000004</v>
      </c>
      <c r="I21">
        <v>239.52989670058449</v>
      </c>
    </row>
    <row r="22" spans="8:9">
      <c r="H22">
        <v>3.85</v>
      </c>
      <c r="I22">
        <v>239.52989670058449</v>
      </c>
    </row>
    <row r="23" spans="8:9">
      <c r="H23">
        <v>3.85</v>
      </c>
      <c r="I23">
        <v>238.12758583355568</v>
      </c>
    </row>
    <row r="24" spans="8:9">
      <c r="H24" t="s">
        <v>64</v>
      </c>
      <c r="I2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Z301"/>
  <sheetViews>
    <sheetView showGridLines="0" zoomScale="120" workbookViewId="0">
      <pane ySplit="5" topLeftCell="A6" activePane="bottomLeft" state="frozen"/>
      <selection pane="bottomLeft" activeCell="W16" sqref="W16"/>
    </sheetView>
  </sheetViews>
  <sheetFormatPr defaultColWidth="8.88671875" defaultRowHeight="13.2"/>
  <cols>
    <col min="1" max="2" width="5.44140625" customWidth="1"/>
    <col min="3" max="3" width="4.6640625" customWidth="1"/>
    <col min="4" max="5" width="4.33203125" style="3" customWidth="1"/>
    <col min="6" max="6" width="7.33203125" style="3" customWidth="1"/>
    <col min="7" max="7" width="6.109375" style="3" customWidth="1"/>
    <col min="8" max="8" width="4.33203125" style="8" customWidth="1"/>
    <col min="9" max="9" width="4.109375" style="3" customWidth="1"/>
    <col min="10" max="10" width="5" style="4" customWidth="1"/>
    <col min="11" max="11" width="0.88671875" style="3" customWidth="1"/>
    <col min="12" max="12" width="5" style="5" customWidth="1"/>
    <col min="13" max="13" width="6.109375" style="6" customWidth="1"/>
    <col min="14" max="14" width="4.6640625" style="5" customWidth="1"/>
    <col min="15" max="15" width="6.109375" style="7" customWidth="1"/>
    <col min="16" max="16" width="4.6640625" style="5" customWidth="1"/>
    <col min="17" max="17" width="6.109375" style="7" customWidth="1"/>
    <col min="18" max="19" width="4.6640625" style="5" customWidth="1"/>
    <col min="20" max="20" width="0.88671875" style="5" customWidth="1"/>
    <col min="21" max="21" width="5.44140625" style="8" customWidth="1"/>
    <col min="22" max="22" width="5.44140625" style="8" bestFit="1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2" ht="16.2" thickBot="1">
      <c r="A1" s="85" t="s">
        <v>2</v>
      </c>
      <c r="B1" s="85"/>
      <c r="C1" s="86"/>
      <c r="D1" s="87"/>
      <c r="E1" s="87"/>
      <c r="F1" s="87"/>
      <c r="G1" s="87"/>
      <c r="H1" s="88"/>
      <c r="I1" s="87"/>
      <c r="J1" s="89"/>
      <c r="K1" s="87"/>
      <c r="L1" s="90"/>
      <c r="M1" s="91"/>
      <c r="N1" s="90"/>
      <c r="O1" s="92"/>
      <c r="P1" s="90"/>
      <c r="Q1" s="92"/>
      <c r="R1" s="90"/>
      <c r="S1" s="90"/>
      <c r="T1" s="90"/>
      <c r="U1" s="88"/>
      <c r="V1" s="88"/>
      <c r="W1" s="87"/>
      <c r="X1" s="87"/>
      <c r="Y1" s="93"/>
      <c r="Z1" s="93"/>
    </row>
    <row r="2" spans="1:52" ht="16.2" thickTop="1">
      <c r="A2" s="1"/>
      <c r="B2" s="1"/>
      <c r="C2" s="82"/>
      <c r="D2" s="82"/>
      <c r="E2" s="82" t="s">
        <v>1</v>
      </c>
      <c r="F2" s="82"/>
      <c r="G2" s="82"/>
      <c r="H2" s="82"/>
      <c r="I2" s="82"/>
      <c r="J2" s="82"/>
      <c r="L2" s="94" t="s">
        <v>0</v>
      </c>
      <c r="M2" s="94"/>
      <c r="N2" s="94"/>
      <c r="O2" s="94"/>
      <c r="P2" s="94"/>
      <c r="Q2" s="94"/>
      <c r="R2" s="94"/>
      <c r="S2" s="94"/>
      <c r="U2" s="95" t="s">
        <v>33</v>
      </c>
      <c r="V2" s="95"/>
      <c r="W2" s="95"/>
      <c r="X2" s="95"/>
      <c r="Y2" s="95"/>
      <c r="Z2" s="95"/>
    </row>
    <row r="3" spans="1:52" s="20" customFormat="1" ht="15.75" customHeight="1">
      <c r="A3" s="9"/>
      <c r="B3" s="9" t="s">
        <v>14</v>
      </c>
      <c r="C3" s="9" t="s">
        <v>20</v>
      </c>
      <c r="D3" s="12" t="s">
        <v>31</v>
      </c>
      <c r="E3" s="10" t="s">
        <v>17</v>
      </c>
      <c r="F3" s="74" t="s">
        <v>32</v>
      </c>
      <c r="G3" s="9" t="s">
        <v>13</v>
      </c>
      <c r="H3" s="11" t="s">
        <v>18</v>
      </c>
      <c r="I3" s="12" t="s">
        <v>22</v>
      </c>
      <c r="J3" s="13" t="s">
        <v>23</v>
      </c>
      <c r="K3" s="12"/>
      <c r="L3" s="14" t="s">
        <v>24</v>
      </c>
      <c r="M3" s="15" t="s">
        <v>25</v>
      </c>
      <c r="N3" s="17"/>
      <c r="O3" s="16" t="s">
        <v>25</v>
      </c>
      <c r="P3" s="76"/>
      <c r="Q3" s="16" t="s">
        <v>23</v>
      </c>
      <c r="R3" s="17"/>
      <c r="S3" s="17" t="s">
        <v>19</v>
      </c>
      <c r="T3" s="12"/>
      <c r="U3" s="18" t="s">
        <v>25</v>
      </c>
      <c r="V3" s="11"/>
      <c r="W3" s="19" t="s">
        <v>25</v>
      </c>
      <c r="X3" s="18"/>
      <c r="Y3" s="19" t="s">
        <v>23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s="33" customFormat="1" ht="14.25" customHeight="1">
      <c r="A4" s="22" t="s">
        <v>34</v>
      </c>
      <c r="B4" s="22" t="s">
        <v>15</v>
      </c>
      <c r="C4" s="22" t="s">
        <v>30</v>
      </c>
      <c r="D4" s="23" t="s">
        <v>30</v>
      </c>
      <c r="E4" s="23" t="s">
        <v>20</v>
      </c>
      <c r="F4" s="23" t="s">
        <v>16</v>
      </c>
      <c r="G4" s="74" t="s">
        <v>32</v>
      </c>
      <c r="H4" s="24" t="s">
        <v>22</v>
      </c>
      <c r="I4" s="23" t="s">
        <v>21</v>
      </c>
      <c r="J4" s="25" t="s">
        <v>26</v>
      </c>
      <c r="K4" s="23"/>
      <c r="L4" s="26" t="s">
        <v>27</v>
      </c>
      <c r="M4" s="27" t="s">
        <v>27</v>
      </c>
      <c r="N4" s="29" t="s">
        <v>3</v>
      </c>
      <c r="O4" s="28" t="s">
        <v>28</v>
      </c>
      <c r="P4" s="29" t="s">
        <v>3</v>
      </c>
      <c r="Q4" s="28" t="s">
        <v>29</v>
      </c>
      <c r="R4" s="29" t="s">
        <v>3</v>
      </c>
      <c r="S4" s="29" t="s">
        <v>4</v>
      </c>
      <c r="T4" s="23"/>
      <c r="U4" s="30" t="s">
        <v>27</v>
      </c>
      <c r="V4" s="31" t="s">
        <v>5</v>
      </c>
      <c r="W4" s="32" t="s">
        <v>28</v>
      </c>
      <c r="X4" s="23" t="s">
        <v>5</v>
      </c>
      <c r="Y4" s="32" t="s">
        <v>29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20" customFormat="1" ht="11.1" customHeight="1">
      <c r="A5" s="35" t="s">
        <v>6</v>
      </c>
      <c r="B5" s="35" t="s">
        <v>42</v>
      </c>
      <c r="C5" s="37" t="s">
        <v>43</v>
      </c>
      <c r="D5" s="37" t="s">
        <v>43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</row>
    <row r="6" spans="1:52" s="20" customFormat="1" ht="3.75" customHeight="1">
      <c r="A6" s="9"/>
      <c r="B6" s="9"/>
      <c r="C6" s="9"/>
      <c r="J6" s="40"/>
      <c r="L6" s="41"/>
      <c r="M6" s="42"/>
      <c r="N6" s="17"/>
      <c r="O6" s="43"/>
      <c r="P6" s="77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</row>
    <row r="7" spans="1:52" s="57" customFormat="1" ht="11.4">
      <c r="A7" s="48" t="s">
        <v>66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2" s="57" customFormat="1" ht="12" customHeight="1">
      <c r="A8" s="57" t="s">
        <v>60</v>
      </c>
      <c r="B8" s="75">
        <v>1.2999999999999999E-3</v>
      </c>
      <c r="C8" s="51">
        <v>114.11027218163949</v>
      </c>
      <c r="D8" s="56">
        <v>4.8631899512457162</v>
      </c>
      <c r="E8" s="52">
        <v>0.29811206756060105</v>
      </c>
      <c r="F8" s="75">
        <v>0.23336785348104863</v>
      </c>
      <c r="G8" s="78">
        <v>0.95906405458387911</v>
      </c>
      <c r="H8" s="51">
        <v>6.7203931948418552</v>
      </c>
      <c r="I8" s="45">
        <v>0.81888924269341357</v>
      </c>
      <c r="J8" s="51">
        <v>451.92555862443896</v>
      </c>
      <c r="K8" s="45"/>
      <c r="L8" s="52">
        <v>9.34550421253285E-2</v>
      </c>
      <c r="M8" s="75">
        <v>5.0266222077593729E-2</v>
      </c>
      <c r="N8" s="52">
        <v>1.4632741796123798</v>
      </c>
      <c r="O8" s="75">
        <v>0.2615132704255132</v>
      </c>
      <c r="P8" s="52">
        <v>1.5784987455079338</v>
      </c>
      <c r="Q8" s="84">
        <v>3.7732554809064595E-2</v>
      </c>
      <c r="R8" s="52">
        <v>0.28664698841873243</v>
      </c>
      <c r="S8" s="52">
        <v>0.47809979990563484</v>
      </c>
      <c r="T8" s="55"/>
      <c r="U8" s="56">
        <v>207.32104778289795</v>
      </c>
      <c r="V8" s="56">
        <v>33.929726116100035</v>
      </c>
      <c r="W8" s="56">
        <v>235.88567660466015</v>
      </c>
      <c r="X8" s="56">
        <v>3.3225846959045762</v>
      </c>
      <c r="Y8" s="45">
        <v>238.76291518833776</v>
      </c>
      <c r="Z8" s="45">
        <v>0.67162611666553218</v>
      </c>
    </row>
    <row r="9" spans="1:52" s="57" customFormat="1" ht="12" customHeight="1">
      <c r="A9" s="57" t="s">
        <v>61</v>
      </c>
      <c r="B9" s="75">
        <v>1.6000000000000001E-3</v>
      </c>
      <c r="C9" s="51">
        <v>105.80542030758512</v>
      </c>
      <c r="D9" s="56">
        <v>4.0747756755672313</v>
      </c>
      <c r="E9" s="52">
        <v>0.25513627540530187</v>
      </c>
      <c r="F9" s="75">
        <v>0.26639149354013519</v>
      </c>
      <c r="G9" s="78">
        <v>0.98648820742078824</v>
      </c>
      <c r="H9" s="51">
        <v>20.734784548552422</v>
      </c>
      <c r="I9" s="45">
        <v>0.29996345564611504</v>
      </c>
      <c r="J9" s="51">
        <v>1369.1743631753693</v>
      </c>
      <c r="K9" s="45"/>
      <c r="L9" s="52">
        <v>8.1288974442452436E-2</v>
      </c>
      <c r="M9" s="75">
        <v>5.1183943506348216E-2</v>
      </c>
      <c r="N9" s="52">
        <v>0.5823754584636891</v>
      </c>
      <c r="O9" s="75">
        <v>0.26636255842222251</v>
      </c>
      <c r="P9" s="52">
        <v>0.69304861127649398</v>
      </c>
      <c r="Q9" s="84">
        <v>3.7743151430952776E-2</v>
      </c>
      <c r="R9" s="52">
        <v>0.29917061951775353</v>
      </c>
      <c r="S9" s="52">
        <v>0.55623252781895682</v>
      </c>
      <c r="T9" s="55"/>
      <c r="U9" s="56">
        <v>249.12416934967041</v>
      </c>
      <c r="V9" s="56">
        <v>13.401713618215277</v>
      </c>
      <c r="W9" s="56">
        <v>239.78135125446852</v>
      </c>
      <c r="X9" s="56">
        <v>1.4801602073316511</v>
      </c>
      <c r="Y9" s="45">
        <v>238.82874126707009</v>
      </c>
      <c r="Z9" s="45">
        <v>0.70115543351440102</v>
      </c>
    </row>
    <row r="10" spans="1:52" s="57" customFormat="1" ht="12" customHeight="1">
      <c r="A10" s="57" t="s">
        <v>62</v>
      </c>
      <c r="B10" s="75">
        <v>1.8E-3</v>
      </c>
      <c r="C10" s="51">
        <v>92.361374759649593</v>
      </c>
      <c r="D10" s="56">
        <v>3.690642941172301</v>
      </c>
      <c r="E10" s="52">
        <v>0.33655512057644243</v>
      </c>
      <c r="F10" s="75">
        <v>0.26124373346526775</v>
      </c>
      <c r="G10" s="78">
        <v>0.98174826225840306</v>
      </c>
      <c r="H10" s="51">
        <v>15.637867129699446</v>
      </c>
      <c r="I10" s="45">
        <v>0.39927938132477103</v>
      </c>
      <c r="J10" s="51">
        <v>1013.6021162432816</v>
      </c>
      <c r="K10" s="45"/>
      <c r="L10" s="52">
        <v>0.10764968761693164</v>
      </c>
      <c r="M10" s="75">
        <v>5.139991948359645E-2</v>
      </c>
      <c r="N10" s="52">
        <v>0.63708211164569506</v>
      </c>
      <c r="O10" s="75">
        <v>0.26710823297672109</v>
      </c>
      <c r="P10" s="52">
        <v>0.70483011001781748</v>
      </c>
      <c r="Q10" s="84">
        <v>3.7689776396326084E-2</v>
      </c>
      <c r="R10" s="52">
        <v>0.17313876249959431</v>
      </c>
      <c r="S10" s="52">
        <v>0.49531064933806407</v>
      </c>
      <c r="T10" s="55"/>
      <c r="U10" s="56">
        <v>258.80515575408936</v>
      </c>
      <c r="V10" s="56">
        <v>14.635102168168528</v>
      </c>
      <c r="W10" s="56">
        <v>240.37906513403414</v>
      </c>
      <c r="X10" s="56">
        <v>1.5086479987657655</v>
      </c>
      <c r="Y10" s="45">
        <v>238.49716940497697</v>
      </c>
      <c r="Z10" s="45">
        <v>0.40523070922466753</v>
      </c>
    </row>
    <row r="11" spans="1:52" s="57" customFormat="1" ht="12" customHeight="1">
      <c r="A11" s="57" t="s">
        <v>63</v>
      </c>
      <c r="B11" s="75">
        <v>8.9999999999999998E-4</v>
      </c>
      <c r="C11" s="51">
        <v>46.742538178867179</v>
      </c>
      <c r="D11" s="56">
        <v>2.3067967805850764</v>
      </c>
      <c r="E11" s="52">
        <v>0.11207531309386107</v>
      </c>
      <c r="F11" s="75">
        <v>6.6059354227224573E-2</v>
      </c>
      <c r="G11" s="78">
        <v>0.90076841216647641</v>
      </c>
      <c r="H11" s="51">
        <v>2.4701944105134261</v>
      </c>
      <c r="I11" s="45">
        <v>0.59827112170911467</v>
      </c>
      <c r="J11" s="51">
        <v>186.43257055441498</v>
      </c>
      <c r="K11" s="45"/>
      <c r="L11" s="52">
        <v>3.5185281595228775E-2</v>
      </c>
      <c r="M11" s="75">
        <v>5.033534147002993E-2</v>
      </c>
      <c r="N11" s="52">
        <v>4.5984469660286091</v>
      </c>
      <c r="O11" s="75">
        <v>0.26140224771996351</v>
      </c>
      <c r="P11" s="52">
        <v>4.8854459807716992</v>
      </c>
      <c r="Q11" s="84">
        <v>3.7664744326257459E-2</v>
      </c>
      <c r="R11" s="52">
        <v>0.45057210694452082</v>
      </c>
      <c r="S11" s="52">
        <v>0.6643699905784175</v>
      </c>
      <c r="T11" s="55"/>
      <c r="U11" s="56">
        <v>210.50751209259033</v>
      </c>
      <c r="V11" s="56">
        <v>106.56347632824337</v>
      </c>
      <c r="W11" s="56">
        <v>235.79631128663519</v>
      </c>
      <c r="X11" s="56">
        <v>10.279922568273239</v>
      </c>
      <c r="Y11" s="45">
        <v>238.34166142800819</v>
      </c>
      <c r="Z11" s="45">
        <v>1.053852651604519</v>
      </c>
    </row>
    <row r="12" spans="1:52" s="57" customFormat="1" ht="3.75" customHeight="1">
      <c r="D12" s="45"/>
      <c r="E12" s="45"/>
      <c r="F12" s="45"/>
      <c r="G12" s="45"/>
      <c r="H12" s="55"/>
      <c r="I12" s="45"/>
      <c r="J12" s="51"/>
      <c r="K12" s="45"/>
      <c r="L12" s="52"/>
      <c r="M12" s="54"/>
      <c r="N12" s="52"/>
      <c r="O12" s="54"/>
      <c r="P12" s="52"/>
      <c r="Q12" s="54"/>
      <c r="R12" s="52"/>
      <c r="S12" s="52"/>
      <c r="T12" s="55"/>
      <c r="U12" s="56"/>
      <c r="V12" s="56"/>
      <c r="W12" s="55"/>
      <c r="X12" s="55"/>
      <c r="Y12" s="45"/>
      <c r="Z12" s="45"/>
    </row>
    <row r="13" spans="1:52" s="57" customFormat="1" ht="3.75" customHeight="1">
      <c r="A13" s="58"/>
      <c r="B13" s="58"/>
      <c r="C13" s="58"/>
      <c r="D13" s="59"/>
      <c r="E13" s="59"/>
      <c r="F13" s="59"/>
      <c r="G13" s="59"/>
      <c r="H13" s="60"/>
      <c r="I13" s="61"/>
      <c r="J13" s="60"/>
      <c r="K13" s="61"/>
      <c r="L13" s="62"/>
      <c r="M13" s="63"/>
      <c r="N13" s="62"/>
      <c r="O13" s="64"/>
      <c r="P13" s="62"/>
      <c r="Q13" s="64"/>
      <c r="R13" s="62"/>
      <c r="S13" s="62"/>
      <c r="T13" s="59"/>
      <c r="U13" s="65"/>
      <c r="V13" s="65"/>
      <c r="W13" s="61"/>
      <c r="X13" s="61"/>
      <c r="Y13" s="61"/>
      <c r="Z13" s="61"/>
    </row>
    <row r="14" spans="1:52" s="57" customFormat="1" ht="10.199999999999999">
      <c r="A14" s="66" t="s">
        <v>70</v>
      </c>
      <c r="N14" s="70"/>
      <c r="P14" s="70"/>
      <c r="R14" s="70"/>
      <c r="S14" s="70"/>
    </row>
    <row r="15" spans="1:52" s="57" customFormat="1" ht="10.199999999999999">
      <c r="A15" s="67" t="s">
        <v>39</v>
      </c>
      <c r="N15" s="70"/>
      <c r="P15" s="70"/>
      <c r="R15" s="70"/>
      <c r="S15" s="70"/>
    </row>
    <row r="16" spans="1:52" s="57" customFormat="1" ht="12.6">
      <c r="A16" s="21" t="s">
        <v>40</v>
      </c>
      <c r="N16" s="70"/>
      <c r="P16" s="70"/>
      <c r="R16" s="70"/>
      <c r="S16" s="70"/>
    </row>
    <row r="17" spans="1:30" s="57" customFormat="1" ht="10.199999999999999">
      <c r="A17" s="21" t="s">
        <v>71</v>
      </c>
      <c r="N17" s="70"/>
      <c r="P17" s="70"/>
      <c r="R17" s="70"/>
      <c r="S17" s="70"/>
    </row>
    <row r="18" spans="1:30" s="57" customFormat="1" ht="10.199999999999999">
      <c r="A18" s="21" t="s">
        <v>72</v>
      </c>
      <c r="N18" s="70"/>
      <c r="P18" s="70"/>
      <c r="R18" s="70"/>
      <c r="S18" s="70"/>
    </row>
    <row r="19" spans="1:30" s="57" customFormat="1" ht="10.199999999999999">
      <c r="A19" s="21" t="s">
        <v>73</v>
      </c>
      <c r="N19" s="70"/>
      <c r="P19" s="70"/>
      <c r="R19" s="70"/>
      <c r="S19" s="70"/>
    </row>
    <row r="20" spans="1:30" s="57" customFormat="1" ht="10.199999999999999">
      <c r="A20" s="21" t="s">
        <v>74</v>
      </c>
      <c r="N20" s="70"/>
      <c r="P20" s="70"/>
      <c r="R20" s="70"/>
      <c r="S20" s="70"/>
    </row>
    <row r="21" spans="1:30" s="57" customFormat="1" ht="10.199999999999999">
      <c r="A21" s="21" t="s">
        <v>41</v>
      </c>
      <c r="N21" s="70"/>
      <c r="P21" s="70"/>
      <c r="R21" s="70"/>
      <c r="S21" s="70"/>
    </row>
    <row r="22" spans="1:30" s="57" customFormat="1" ht="10.199999999999999">
      <c r="A22" s="21" t="s">
        <v>57</v>
      </c>
      <c r="N22" s="70"/>
      <c r="P22" s="70"/>
      <c r="R22" s="70"/>
      <c r="S22" s="70"/>
    </row>
    <row r="23" spans="1:30" s="57" customFormat="1" ht="10.199999999999999">
      <c r="A23" s="66" t="s">
        <v>58</v>
      </c>
      <c r="J23" s="69"/>
      <c r="L23" s="70"/>
      <c r="M23" s="68"/>
      <c r="N23" s="70"/>
      <c r="O23" s="71"/>
      <c r="P23" s="70"/>
      <c r="Q23" s="71"/>
      <c r="R23" s="70"/>
      <c r="S23" s="52"/>
      <c r="U23" s="72"/>
      <c r="V23" s="72"/>
      <c r="AC23" s="45"/>
      <c r="AD23" s="45"/>
    </row>
    <row r="24" spans="1:30" s="57" customFormat="1" ht="10.199999999999999">
      <c r="A24" s="67" t="s">
        <v>59</v>
      </c>
      <c r="J24" s="69"/>
      <c r="L24" s="70"/>
      <c r="M24" s="68"/>
      <c r="N24" s="70"/>
      <c r="O24" s="71"/>
      <c r="P24" s="70"/>
      <c r="Q24" s="71"/>
      <c r="R24" s="70"/>
      <c r="S24" s="52"/>
      <c r="U24" s="72"/>
      <c r="V24" s="72"/>
      <c r="AC24" s="45"/>
      <c r="AD24" s="45"/>
    </row>
    <row r="25" spans="1:30" s="57" customFormat="1" ht="8.4">
      <c r="J25" s="69"/>
      <c r="L25" s="70"/>
      <c r="M25" s="68"/>
      <c r="N25" s="70"/>
      <c r="O25" s="71"/>
      <c r="P25" s="70"/>
      <c r="Q25" s="71"/>
      <c r="R25" s="70"/>
      <c r="S25" s="52"/>
      <c r="U25" s="72"/>
      <c r="V25" s="72"/>
      <c r="AC25" s="45"/>
      <c r="AD25" s="45"/>
    </row>
    <row r="26" spans="1:30" s="57" customFormat="1" ht="8.4">
      <c r="J26" s="69"/>
      <c r="L26" s="70"/>
      <c r="M26" s="68"/>
      <c r="N26" s="70"/>
      <c r="O26" s="71"/>
      <c r="P26" s="70"/>
      <c r="Q26" s="71"/>
      <c r="R26" s="70"/>
      <c r="S26" s="52"/>
      <c r="U26" s="72"/>
      <c r="V26" s="72"/>
      <c r="AC26" s="45"/>
      <c r="AD26" s="45"/>
    </row>
    <row r="27" spans="1:30" s="57" customFormat="1" ht="8.4">
      <c r="J27" s="69"/>
      <c r="L27" s="70"/>
      <c r="M27" s="68"/>
      <c r="N27" s="70"/>
      <c r="O27" s="71"/>
      <c r="P27" s="70"/>
      <c r="Q27" s="71"/>
      <c r="R27" s="70"/>
      <c r="S27" s="52"/>
      <c r="U27" s="72"/>
      <c r="V27" s="72"/>
    </row>
    <row r="28" spans="1:30" s="57" customFormat="1" ht="8.4">
      <c r="J28" s="69"/>
      <c r="L28" s="70"/>
      <c r="M28" s="68"/>
      <c r="N28" s="70"/>
      <c r="O28" s="71"/>
      <c r="P28" s="70"/>
      <c r="Q28" s="71"/>
      <c r="R28" s="70"/>
      <c r="S28" s="52"/>
      <c r="U28" s="72"/>
      <c r="V28" s="72"/>
    </row>
    <row r="29" spans="1:30" s="57" customFormat="1" ht="8.4">
      <c r="J29" s="69"/>
      <c r="L29" s="70"/>
      <c r="M29" s="68"/>
      <c r="N29" s="70"/>
      <c r="O29" s="71"/>
      <c r="P29" s="70"/>
      <c r="Q29" s="71"/>
      <c r="R29" s="70"/>
      <c r="S29" s="52"/>
      <c r="U29" s="72"/>
      <c r="V29" s="72"/>
    </row>
    <row r="30" spans="1:30" s="57" customFormat="1" ht="8.4">
      <c r="J30" s="69"/>
      <c r="L30" s="70"/>
      <c r="M30" s="68"/>
      <c r="N30" s="70"/>
      <c r="O30" s="71"/>
      <c r="P30" s="70"/>
      <c r="Q30" s="71"/>
      <c r="R30" s="70"/>
      <c r="S30" s="52"/>
      <c r="U30" s="72"/>
      <c r="V30" s="72"/>
    </row>
    <row r="31" spans="1:30" s="57" customFormat="1" ht="8.4">
      <c r="J31" s="69"/>
      <c r="L31" s="70"/>
      <c r="M31" s="68"/>
      <c r="N31" s="70"/>
      <c r="O31" s="71"/>
      <c r="P31" s="70"/>
      <c r="Q31" s="71"/>
      <c r="R31" s="70"/>
      <c r="S31" s="52"/>
      <c r="U31" s="72"/>
      <c r="V31" s="72"/>
    </row>
    <row r="32" spans="1:30" s="57" customFormat="1">
      <c r="J32" s="69"/>
      <c r="L32" s="70"/>
      <c r="M32" s="68"/>
      <c r="N32" s="70"/>
      <c r="O32" s="71"/>
      <c r="P32" s="70"/>
      <c r="Q32" s="71"/>
      <c r="R32" s="70"/>
      <c r="S32" s="73"/>
      <c r="U32" s="72"/>
      <c r="V32" s="72"/>
    </row>
    <row r="33" spans="10:22" s="57" customFormat="1">
      <c r="J33" s="69"/>
      <c r="L33" s="70"/>
      <c r="M33" s="68"/>
      <c r="N33" s="70"/>
      <c r="O33" s="71"/>
      <c r="P33" s="70"/>
      <c r="Q33" s="71"/>
      <c r="R33" s="70"/>
      <c r="S33" s="73"/>
      <c r="U33" s="72"/>
      <c r="V33" s="72"/>
    </row>
    <row r="34" spans="10:22" s="57" customFormat="1">
      <c r="J34" s="69"/>
      <c r="L34" s="70"/>
      <c r="M34" s="68"/>
      <c r="N34" s="70"/>
      <c r="O34" s="71"/>
      <c r="P34" s="70"/>
      <c r="Q34" s="71"/>
      <c r="R34" s="70"/>
      <c r="S34" s="73"/>
      <c r="U34" s="72"/>
      <c r="V34" s="72"/>
    </row>
    <row r="35" spans="10:22" s="57" customFormat="1" ht="8.4">
      <c r="J35" s="69"/>
      <c r="L35" s="70"/>
      <c r="M35" s="68"/>
      <c r="N35" s="70"/>
      <c r="O35" s="71"/>
      <c r="P35" s="70"/>
      <c r="Q35" s="71"/>
      <c r="R35" s="70"/>
      <c r="S35" s="52"/>
      <c r="U35" s="72"/>
      <c r="V35" s="72"/>
    </row>
    <row r="36" spans="10:22" s="57" customFormat="1" ht="8.4">
      <c r="J36" s="69"/>
      <c r="L36" s="70"/>
      <c r="M36" s="68"/>
      <c r="N36" s="70"/>
      <c r="O36" s="71"/>
      <c r="P36" s="70"/>
      <c r="Q36" s="71"/>
      <c r="R36" s="70"/>
      <c r="S36" s="52"/>
      <c r="U36" s="72"/>
      <c r="V36" s="72"/>
    </row>
    <row r="37" spans="10:22" s="57" customFormat="1" ht="8.4">
      <c r="J37" s="69"/>
      <c r="L37" s="70"/>
      <c r="M37" s="68"/>
      <c r="N37" s="70"/>
      <c r="O37" s="71"/>
      <c r="P37" s="70"/>
      <c r="Q37" s="71"/>
      <c r="R37" s="70"/>
      <c r="S37" s="52"/>
      <c r="U37" s="72"/>
      <c r="V37" s="72"/>
    </row>
    <row r="38" spans="10:22">
      <c r="S38" s="52"/>
    </row>
    <row r="39" spans="10:22">
      <c r="S39" s="52"/>
    </row>
    <row r="40" spans="10:22">
      <c r="S40" s="52"/>
    </row>
    <row r="41" spans="10:22" s="57" customFormat="1" ht="8.4">
      <c r="J41" s="69"/>
      <c r="L41" s="70"/>
      <c r="M41" s="68"/>
      <c r="N41" s="70"/>
      <c r="O41" s="71"/>
      <c r="P41" s="70"/>
      <c r="Q41" s="71"/>
      <c r="R41" s="70"/>
      <c r="S41" s="52"/>
      <c r="U41" s="72"/>
      <c r="V41" s="72"/>
    </row>
    <row r="42" spans="10:22" s="57" customFormat="1" ht="8.4">
      <c r="J42" s="69"/>
      <c r="L42" s="70"/>
      <c r="M42" s="68"/>
      <c r="N42" s="70"/>
      <c r="O42" s="71"/>
      <c r="P42" s="70"/>
      <c r="Q42" s="71"/>
      <c r="R42" s="70"/>
      <c r="S42" s="52"/>
      <c r="U42" s="72"/>
      <c r="V42" s="72"/>
    </row>
    <row r="43" spans="10:22" s="57" customFormat="1" ht="8.4">
      <c r="J43" s="69"/>
      <c r="L43" s="70"/>
      <c r="M43" s="68"/>
      <c r="N43" s="70"/>
      <c r="O43" s="71"/>
      <c r="P43" s="70"/>
      <c r="Q43" s="71"/>
      <c r="R43" s="70"/>
      <c r="S43" s="52"/>
      <c r="U43" s="72"/>
      <c r="V43" s="72"/>
    </row>
    <row r="44" spans="10:22" s="57" customFormat="1" ht="8.4">
      <c r="J44" s="69"/>
      <c r="L44" s="70"/>
      <c r="M44" s="68"/>
      <c r="N44" s="70"/>
      <c r="O44" s="71"/>
      <c r="P44" s="70"/>
      <c r="Q44" s="71"/>
      <c r="R44" s="70"/>
      <c r="S44" s="52"/>
      <c r="U44" s="72"/>
      <c r="V44" s="72"/>
    </row>
    <row r="45" spans="10:22" s="57" customFormat="1" ht="8.4">
      <c r="J45" s="69"/>
      <c r="L45" s="70"/>
      <c r="M45" s="68"/>
      <c r="N45" s="70"/>
      <c r="O45" s="71"/>
      <c r="P45" s="70"/>
      <c r="Q45" s="71"/>
      <c r="R45" s="70"/>
      <c r="S45" s="52"/>
      <c r="U45" s="72"/>
      <c r="V45" s="72"/>
    </row>
    <row r="46" spans="10:22" s="57" customFormat="1" ht="8.4">
      <c r="J46" s="69"/>
      <c r="L46" s="70"/>
      <c r="M46" s="68"/>
      <c r="N46" s="70"/>
      <c r="O46" s="71"/>
      <c r="P46" s="70"/>
      <c r="Q46" s="71"/>
      <c r="R46" s="70"/>
      <c r="S46" s="52"/>
      <c r="U46" s="72"/>
      <c r="V46" s="72"/>
    </row>
    <row r="47" spans="10:22" s="57" customFormat="1" ht="8.4">
      <c r="J47" s="69"/>
      <c r="L47" s="70"/>
      <c r="M47" s="68"/>
      <c r="N47" s="70"/>
      <c r="O47" s="71"/>
      <c r="P47" s="70"/>
      <c r="Q47" s="71"/>
      <c r="R47" s="70"/>
      <c r="S47" s="52"/>
      <c r="U47" s="72"/>
      <c r="V47" s="72"/>
    </row>
    <row r="48" spans="10:22" s="57" customFormat="1" ht="8.4">
      <c r="J48" s="69"/>
      <c r="L48" s="70"/>
      <c r="M48" s="68"/>
      <c r="N48" s="70"/>
      <c r="O48" s="71"/>
      <c r="P48" s="70"/>
      <c r="Q48" s="71"/>
      <c r="R48" s="70"/>
      <c r="S48" s="52"/>
      <c r="U48" s="72"/>
      <c r="V48" s="72"/>
    </row>
    <row r="49" spans="10:22" s="57" customFormat="1" ht="8.4">
      <c r="J49" s="69"/>
      <c r="L49" s="70"/>
      <c r="M49" s="68"/>
      <c r="N49" s="70"/>
      <c r="O49" s="71"/>
      <c r="P49" s="70"/>
      <c r="Q49" s="71"/>
      <c r="R49" s="70"/>
      <c r="S49" s="52"/>
      <c r="U49" s="72"/>
      <c r="V49" s="72"/>
    </row>
    <row r="50" spans="10:22" s="57" customFormat="1" ht="8.4">
      <c r="J50" s="69"/>
      <c r="L50" s="70"/>
      <c r="M50" s="68"/>
      <c r="N50" s="70"/>
      <c r="O50" s="71"/>
      <c r="P50" s="70"/>
      <c r="Q50" s="71"/>
      <c r="R50" s="70"/>
      <c r="S50" s="52"/>
      <c r="U50" s="72"/>
      <c r="V50" s="72"/>
    </row>
    <row r="51" spans="10:22" s="57" customFormat="1" ht="8.4">
      <c r="J51" s="69"/>
      <c r="L51" s="70"/>
      <c r="M51" s="68"/>
      <c r="N51" s="70"/>
      <c r="O51" s="71"/>
      <c r="P51" s="70"/>
      <c r="Q51" s="71"/>
      <c r="R51" s="70"/>
      <c r="S51" s="52"/>
      <c r="U51" s="72"/>
      <c r="V51" s="72"/>
    </row>
    <row r="52" spans="10:22" s="57" customFormat="1" ht="8.4">
      <c r="J52" s="69"/>
      <c r="L52" s="70"/>
      <c r="M52" s="68"/>
      <c r="N52" s="70"/>
      <c r="O52" s="71"/>
      <c r="P52" s="70"/>
      <c r="Q52" s="71"/>
      <c r="R52" s="70"/>
      <c r="S52" s="52"/>
      <c r="U52" s="72"/>
      <c r="V52" s="72"/>
    </row>
    <row r="53" spans="10:22" s="57" customFormat="1" ht="8.4">
      <c r="J53" s="69"/>
      <c r="L53" s="70"/>
      <c r="M53" s="68"/>
      <c r="N53" s="70"/>
      <c r="O53" s="71"/>
      <c r="P53" s="70"/>
      <c r="Q53" s="71"/>
      <c r="R53" s="70"/>
      <c r="S53" s="52"/>
      <c r="U53" s="72"/>
      <c r="V53" s="72"/>
    </row>
    <row r="54" spans="10:22" s="57" customFormat="1" ht="8.4">
      <c r="J54" s="69"/>
      <c r="L54" s="70"/>
      <c r="M54" s="68"/>
      <c r="N54" s="70"/>
      <c r="O54" s="71"/>
      <c r="P54" s="70"/>
      <c r="Q54" s="71"/>
      <c r="R54" s="70"/>
      <c r="S54" s="52"/>
      <c r="U54" s="72"/>
      <c r="V54" s="72"/>
    </row>
    <row r="55" spans="10:22" s="57" customFormat="1" ht="8.4">
      <c r="J55" s="69"/>
      <c r="L55" s="70"/>
      <c r="M55" s="68"/>
      <c r="N55" s="70"/>
      <c r="O55" s="71"/>
      <c r="P55" s="70"/>
      <c r="Q55" s="71"/>
      <c r="R55" s="70"/>
      <c r="S55" s="52"/>
      <c r="U55" s="72"/>
      <c r="V55" s="72"/>
    </row>
    <row r="56" spans="10:22" s="57" customFormat="1" ht="8.4">
      <c r="J56" s="69"/>
      <c r="L56" s="70"/>
      <c r="M56" s="68"/>
      <c r="N56" s="70"/>
      <c r="O56" s="71"/>
      <c r="P56" s="70"/>
      <c r="Q56" s="71"/>
      <c r="R56" s="70"/>
      <c r="S56" s="52"/>
      <c r="U56" s="72"/>
      <c r="V56" s="72"/>
    </row>
    <row r="57" spans="10:22" s="57" customFormat="1" ht="8.4">
      <c r="J57" s="69"/>
      <c r="L57" s="70"/>
      <c r="M57" s="68"/>
      <c r="N57" s="70"/>
      <c r="O57" s="71"/>
      <c r="P57" s="70"/>
      <c r="Q57" s="71"/>
      <c r="R57" s="70"/>
      <c r="S57" s="70"/>
      <c r="U57" s="72"/>
      <c r="V57" s="72"/>
    </row>
    <row r="58" spans="10:22" s="57" customFormat="1" ht="8.4">
      <c r="J58" s="69"/>
      <c r="L58" s="70"/>
      <c r="M58" s="68"/>
      <c r="N58" s="70"/>
      <c r="O58" s="71"/>
      <c r="P58" s="70"/>
      <c r="Q58" s="71"/>
      <c r="R58" s="70"/>
      <c r="S58" s="70"/>
      <c r="U58" s="72"/>
      <c r="V58" s="72"/>
    </row>
    <row r="59" spans="10:22" s="57" customFormat="1" ht="8.4">
      <c r="J59" s="69"/>
      <c r="L59" s="70"/>
      <c r="M59" s="68"/>
      <c r="N59" s="70"/>
      <c r="O59" s="71"/>
      <c r="P59" s="70"/>
      <c r="Q59" s="71"/>
      <c r="R59" s="70"/>
      <c r="S59" s="70"/>
      <c r="U59" s="72"/>
      <c r="V59" s="72"/>
    </row>
    <row r="60" spans="10:22" s="57" customFormat="1" ht="8.4">
      <c r="J60" s="69"/>
      <c r="L60" s="70"/>
      <c r="M60" s="68"/>
      <c r="N60" s="70"/>
      <c r="O60" s="71"/>
      <c r="P60" s="70"/>
      <c r="Q60" s="71"/>
      <c r="R60" s="70"/>
      <c r="S60" s="70"/>
      <c r="U60" s="72"/>
      <c r="V60" s="72"/>
    </row>
    <row r="61" spans="10:22" s="57" customFormat="1" ht="8.4">
      <c r="J61" s="69"/>
      <c r="L61" s="70"/>
      <c r="M61" s="68"/>
      <c r="N61" s="70"/>
      <c r="O61" s="71"/>
      <c r="P61" s="70"/>
      <c r="Q61" s="71"/>
      <c r="R61" s="70"/>
      <c r="S61" s="70"/>
      <c r="U61" s="72"/>
      <c r="V61" s="72"/>
    </row>
    <row r="62" spans="10:22" s="57" customFormat="1" ht="8.4">
      <c r="J62" s="69"/>
      <c r="L62" s="70"/>
      <c r="M62" s="68"/>
      <c r="N62" s="70"/>
      <c r="O62" s="71"/>
      <c r="P62" s="70"/>
      <c r="Q62" s="71"/>
      <c r="R62" s="70"/>
      <c r="S62" s="70"/>
      <c r="U62" s="72"/>
      <c r="V62" s="72"/>
    </row>
    <row r="63" spans="10:22" s="57" customFormat="1" ht="8.4">
      <c r="J63" s="69"/>
      <c r="L63" s="70"/>
      <c r="M63" s="68"/>
      <c r="N63" s="70"/>
      <c r="O63" s="71"/>
      <c r="P63" s="70"/>
      <c r="Q63" s="71"/>
      <c r="R63" s="70"/>
      <c r="S63" s="70"/>
      <c r="U63" s="72"/>
      <c r="V63" s="72"/>
    </row>
    <row r="64" spans="10:22" s="57" customFormat="1" ht="8.4">
      <c r="J64" s="69"/>
      <c r="L64" s="70"/>
      <c r="M64" s="68"/>
      <c r="N64" s="70"/>
      <c r="O64" s="71"/>
      <c r="P64" s="70"/>
      <c r="Q64" s="71"/>
      <c r="R64" s="70"/>
      <c r="S64" s="70"/>
      <c r="U64" s="72"/>
      <c r="V64" s="56"/>
    </row>
    <row r="65" spans="10:24" s="57" customFormat="1" ht="8.4">
      <c r="J65" s="69"/>
      <c r="L65" s="70"/>
      <c r="M65" s="68"/>
      <c r="N65" s="70"/>
      <c r="O65" s="71"/>
      <c r="P65" s="70"/>
      <c r="Q65" s="71"/>
      <c r="R65" s="70"/>
      <c r="S65" s="70"/>
      <c r="U65" s="72"/>
      <c r="V65" s="56"/>
    </row>
    <row r="66" spans="10:24" s="57" customFormat="1" ht="8.4">
      <c r="J66" s="69"/>
      <c r="L66" s="70"/>
      <c r="M66" s="68"/>
      <c r="N66" s="70"/>
      <c r="O66" s="71"/>
      <c r="P66" s="70"/>
      <c r="Q66" s="71"/>
      <c r="R66" s="70"/>
      <c r="S66" s="70"/>
      <c r="U66" s="72"/>
      <c r="V66" s="56"/>
    </row>
    <row r="67" spans="10:24" s="57" customFormat="1" ht="8.4">
      <c r="J67" s="69"/>
      <c r="L67" s="70"/>
      <c r="M67" s="68"/>
      <c r="N67" s="70"/>
      <c r="O67" s="71"/>
      <c r="P67" s="70"/>
      <c r="Q67" s="71"/>
      <c r="R67" s="70"/>
      <c r="S67" s="70"/>
      <c r="U67" s="72"/>
      <c r="V67" s="56"/>
    </row>
    <row r="68" spans="10:24" s="57" customFormat="1" ht="8.4">
      <c r="J68" s="69"/>
      <c r="L68" s="70"/>
      <c r="M68" s="68"/>
      <c r="N68" s="70"/>
      <c r="O68" s="71"/>
      <c r="P68" s="70"/>
      <c r="Q68" s="71"/>
      <c r="R68" s="70"/>
      <c r="S68" s="70"/>
      <c r="U68" s="72"/>
      <c r="V68" s="56"/>
    </row>
    <row r="69" spans="10:24" s="57" customFormat="1" ht="8.4">
      <c r="J69" s="69"/>
      <c r="L69" s="70"/>
      <c r="M69" s="68"/>
      <c r="N69" s="70"/>
      <c r="O69" s="71"/>
      <c r="P69" s="70"/>
      <c r="Q69" s="71"/>
      <c r="R69" s="70"/>
      <c r="S69" s="70"/>
      <c r="U69" s="72"/>
      <c r="V69" s="56"/>
    </row>
    <row r="70" spans="10:24" s="57" customFormat="1" ht="8.4">
      <c r="J70" s="69"/>
      <c r="L70" s="70"/>
      <c r="M70" s="68"/>
      <c r="N70" s="70"/>
      <c r="O70" s="71"/>
      <c r="P70" s="70"/>
      <c r="Q70" s="71"/>
      <c r="R70" s="70"/>
      <c r="S70" s="70"/>
      <c r="U70" s="72"/>
      <c r="V70" s="56"/>
    </row>
    <row r="71" spans="10:24" s="57" customFormat="1" ht="8.4">
      <c r="J71" s="69"/>
      <c r="L71" s="70"/>
      <c r="M71" s="68"/>
      <c r="N71" s="70"/>
      <c r="O71" s="71"/>
      <c r="P71" s="70"/>
      <c r="Q71" s="71"/>
      <c r="R71" s="70"/>
      <c r="S71" s="70"/>
      <c r="U71" s="56"/>
      <c r="V71" s="56"/>
      <c r="X71" s="56"/>
    </row>
    <row r="72" spans="10:24" s="57" customFormat="1" ht="8.4">
      <c r="J72" s="69"/>
      <c r="L72" s="70"/>
      <c r="M72" s="68"/>
      <c r="N72" s="70"/>
      <c r="O72" s="71"/>
      <c r="P72" s="70"/>
      <c r="Q72" s="71"/>
      <c r="R72" s="70"/>
      <c r="S72" s="70"/>
      <c r="U72" s="56"/>
      <c r="V72" s="56"/>
      <c r="X72" s="56"/>
    </row>
    <row r="73" spans="10:24" s="57" customFormat="1" ht="8.4">
      <c r="J73" s="69"/>
      <c r="L73" s="70"/>
      <c r="M73" s="68"/>
      <c r="N73" s="70"/>
      <c r="O73" s="71"/>
      <c r="P73" s="70"/>
      <c r="Q73" s="71"/>
      <c r="R73" s="70"/>
      <c r="S73" s="70"/>
      <c r="U73" s="56"/>
      <c r="V73" s="56"/>
      <c r="X73" s="56"/>
    </row>
    <row r="74" spans="10:24" s="57" customFormat="1" ht="8.4">
      <c r="J74" s="69"/>
      <c r="L74" s="70"/>
      <c r="M74" s="68"/>
      <c r="N74" s="70"/>
      <c r="O74" s="71"/>
      <c r="P74" s="70"/>
      <c r="Q74" s="71"/>
      <c r="R74" s="70"/>
      <c r="S74" s="70"/>
      <c r="U74" s="56"/>
      <c r="V74" s="56"/>
      <c r="X74" s="56"/>
    </row>
    <row r="75" spans="10:24" s="57" customFormat="1" ht="8.4">
      <c r="J75" s="69"/>
      <c r="L75" s="70"/>
      <c r="M75" s="68"/>
      <c r="N75" s="70"/>
      <c r="O75" s="71"/>
      <c r="P75" s="70"/>
      <c r="Q75" s="71"/>
      <c r="R75" s="70"/>
      <c r="S75" s="70"/>
      <c r="U75" s="56"/>
      <c r="V75" s="56"/>
      <c r="X75" s="56"/>
    </row>
    <row r="76" spans="10:24" s="57" customFormat="1" ht="8.4">
      <c r="J76" s="69"/>
      <c r="L76" s="70"/>
      <c r="M76" s="68"/>
      <c r="N76" s="70"/>
      <c r="O76" s="71"/>
      <c r="P76" s="70"/>
      <c r="Q76" s="71"/>
      <c r="R76" s="70"/>
      <c r="S76" s="70"/>
      <c r="U76" s="56"/>
      <c r="V76" s="56"/>
      <c r="X76" s="56"/>
    </row>
    <row r="77" spans="10:24" s="57" customFormat="1" ht="8.4">
      <c r="J77" s="69"/>
      <c r="L77" s="70"/>
      <c r="M77" s="68"/>
      <c r="N77" s="70"/>
      <c r="O77" s="71"/>
      <c r="P77" s="70"/>
      <c r="Q77" s="71"/>
      <c r="R77" s="70"/>
      <c r="S77" s="70"/>
      <c r="U77" s="56"/>
      <c r="V77" s="56"/>
      <c r="X77" s="56"/>
    </row>
    <row r="78" spans="10:24" s="57" customFormat="1" ht="8.4">
      <c r="J78" s="69"/>
      <c r="L78" s="70"/>
      <c r="M78" s="68"/>
      <c r="N78" s="70"/>
      <c r="O78" s="71"/>
      <c r="P78" s="70"/>
      <c r="Q78" s="71"/>
      <c r="R78" s="70"/>
      <c r="S78" s="70"/>
      <c r="U78" s="56"/>
      <c r="V78" s="56"/>
      <c r="X78" s="45"/>
    </row>
    <row r="79" spans="10:24" s="57" customFormat="1" ht="8.4">
      <c r="J79" s="69"/>
      <c r="L79" s="70"/>
      <c r="M79" s="68"/>
      <c r="N79" s="70"/>
      <c r="O79" s="71"/>
      <c r="P79" s="70"/>
      <c r="Q79" s="71"/>
      <c r="R79" s="70"/>
      <c r="S79" s="70"/>
      <c r="U79" s="56"/>
      <c r="V79" s="56"/>
      <c r="X79" s="45"/>
    </row>
    <row r="80" spans="10:24" s="57" customFormat="1" ht="8.4">
      <c r="J80" s="69"/>
      <c r="L80" s="70"/>
      <c r="M80" s="68"/>
      <c r="N80" s="70"/>
      <c r="O80" s="71"/>
      <c r="P80" s="70"/>
      <c r="Q80" s="71"/>
      <c r="R80" s="70"/>
      <c r="S80" s="70"/>
      <c r="U80" s="56"/>
      <c r="V80" s="56"/>
      <c r="X80" s="45"/>
    </row>
    <row r="81" spans="4:26" s="57" customFormat="1" ht="8.4">
      <c r="J81" s="69"/>
      <c r="L81" s="70"/>
      <c r="M81" s="68"/>
      <c r="N81" s="70"/>
      <c r="O81" s="71"/>
      <c r="P81" s="70"/>
      <c r="Q81" s="71"/>
      <c r="R81" s="70"/>
      <c r="S81" s="70"/>
      <c r="U81" s="56"/>
      <c r="V81" s="56"/>
      <c r="X81" s="45"/>
    </row>
    <row r="82" spans="4:26" s="57" customFormat="1" ht="8.4">
      <c r="J82" s="69"/>
      <c r="L82" s="70"/>
      <c r="M82" s="68"/>
      <c r="N82" s="70"/>
      <c r="O82" s="71"/>
      <c r="P82" s="70"/>
      <c r="Q82" s="71"/>
      <c r="R82" s="70"/>
      <c r="S82" s="70"/>
      <c r="U82" s="56"/>
      <c r="V82" s="56"/>
      <c r="X82" s="45"/>
    </row>
    <row r="83" spans="4:26" s="57" customFormat="1" ht="8.4">
      <c r="J83" s="69"/>
      <c r="L83" s="70"/>
      <c r="M83" s="68"/>
      <c r="N83" s="70"/>
      <c r="O83" s="71"/>
      <c r="P83" s="70"/>
      <c r="Q83" s="71"/>
      <c r="R83" s="70"/>
      <c r="S83" s="70"/>
      <c r="U83" s="56"/>
      <c r="V83" s="56"/>
      <c r="X83" s="45"/>
    </row>
    <row r="84" spans="4:26" s="57" customFormat="1" ht="8.4">
      <c r="J84" s="69"/>
      <c r="L84" s="70"/>
      <c r="M84" s="68"/>
      <c r="N84" s="70"/>
      <c r="O84" s="71"/>
      <c r="P84" s="70"/>
      <c r="Q84" s="71"/>
      <c r="R84" s="70"/>
      <c r="S84" s="70"/>
      <c r="U84" s="56"/>
      <c r="V84" s="56"/>
      <c r="X84" s="45"/>
    </row>
    <row r="85" spans="4:26" s="57" customFormat="1" ht="8.4">
      <c r="D85" s="45"/>
      <c r="E85" s="45"/>
      <c r="F85" s="45"/>
      <c r="G85" s="45"/>
      <c r="J85" s="51"/>
      <c r="L85" s="52"/>
      <c r="M85" s="68"/>
      <c r="N85" s="52"/>
      <c r="O85" s="54"/>
      <c r="P85" s="52"/>
      <c r="Q85" s="54"/>
      <c r="R85" s="52"/>
      <c r="S85" s="52"/>
      <c r="T85" s="45"/>
      <c r="U85" s="56"/>
      <c r="V85" s="56"/>
      <c r="W85" s="45"/>
      <c r="X85" s="45"/>
      <c r="Y85" s="45"/>
      <c r="Z85" s="56"/>
    </row>
    <row r="86" spans="4:26" s="57" customFormat="1" ht="8.4">
      <c r="D86" s="45"/>
      <c r="E86" s="45"/>
      <c r="F86" s="45"/>
      <c r="G86" s="45"/>
      <c r="J86" s="51"/>
      <c r="L86" s="52"/>
      <c r="M86" s="68"/>
      <c r="N86" s="52"/>
      <c r="O86" s="54"/>
      <c r="P86" s="52"/>
      <c r="Q86" s="54"/>
      <c r="R86" s="52"/>
      <c r="S86" s="52"/>
      <c r="T86" s="45"/>
      <c r="U86" s="56"/>
      <c r="V86" s="56"/>
      <c r="W86" s="45"/>
      <c r="X86" s="45"/>
      <c r="Y86" s="45"/>
      <c r="Z86" s="56"/>
    </row>
    <row r="87" spans="4:26" s="57" customFormat="1" ht="8.4">
      <c r="D87" s="45"/>
      <c r="E87" s="45"/>
      <c r="F87" s="45"/>
      <c r="G87" s="45"/>
      <c r="J87" s="51"/>
      <c r="L87" s="52"/>
      <c r="M87" s="68"/>
      <c r="N87" s="52"/>
      <c r="O87" s="54"/>
      <c r="P87" s="52"/>
      <c r="Q87" s="54"/>
      <c r="R87" s="52"/>
      <c r="S87" s="52"/>
      <c r="T87" s="45"/>
      <c r="U87" s="56"/>
      <c r="V87" s="56"/>
      <c r="W87" s="45"/>
      <c r="X87" s="45"/>
      <c r="Y87" s="45"/>
      <c r="Z87" s="56"/>
    </row>
    <row r="88" spans="4:26" s="57" customFormat="1" ht="8.4">
      <c r="D88" s="45"/>
      <c r="E88" s="45"/>
      <c r="F88" s="45"/>
      <c r="G88" s="45"/>
      <c r="J88" s="51"/>
      <c r="L88" s="52"/>
      <c r="M88" s="68"/>
      <c r="N88" s="52"/>
      <c r="O88" s="54"/>
      <c r="P88" s="52"/>
      <c r="Q88" s="54"/>
      <c r="R88" s="52"/>
      <c r="S88" s="52"/>
      <c r="T88" s="45"/>
      <c r="U88" s="56"/>
      <c r="V88" s="56"/>
      <c r="W88" s="45"/>
      <c r="X88" s="45"/>
      <c r="Y88" s="45"/>
      <c r="Z88" s="56"/>
    </row>
    <row r="89" spans="4:26" s="57" customFormat="1" ht="8.4">
      <c r="D89" s="45"/>
      <c r="E89" s="45"/>
      <c r="F89" s="45"/>
      <c r="G89" s="45"/>
      <c r="J89" s="51"/>
      <c r="L89" s="52"/>
      <c r="M89" s="68"/>
      <c r="N89" s="52"/>
      <c r="O89" s="54"/>
      <c r="P89" s="52"/>
      <c r="Q89" s="54"/>
      <c r="R89" s="52"/>
      <c r="S89" s="52"/>
      <c r="T89" s="45"/>
      <c r="U89" s="56"/>
      <c r="V89" s="56"/>
      <c r="W89" s="45"/>
      <c r="X89" s="45"/>
      <c r="Y89" s="45"/>
      <c r="Z89" s="56"/>
    </row>
    <row r="90" spans="4:26" s="57" customFormat="1" ht="8.4">
      <c r="D90" s="45"/>
      <c r="E90" s="45"/>
      <c r="F90" s="45"/>
      <c r="G90" s="45"/>
      <c r="J90" s="51"/>
      <c r="L90" s="52"/>
      <c r="M90" s="68"/>
      <c r="N90" s="52"/>
      <c r="O90" s="54"/>
      <c r="P90" s="52"/>
      <c r="Q90" s="54"/>
      <c r="R90" s="52"/>
      <c r="S90" s="52"/>
      <c r="T90" s="45"/>
      <c r="U90" s="56"/>
      <c r="V90" s="56"/>
      <c r="W90" s="45"/>
      <c r="X90" s="45"/>
      <c r="Y90" s="45"/>
      <c r="Z90" s="56"/>
    </row>
    <row r="91" spans="4:26" s="57" customFormat="1" ht="8.4">
      <c r="D91" s="45"/>
      <c r="E91" s="45"/>
      <c r="F91" s="45"/>
      <c r="G91" s="45"/>
      <c r="J91" s="51"/>
      <c r="L91" s="52"/>
      <c r="M91" s="68"/>
      <c r="N91" s="52"/>
      <c r="O91" s="54"/>
      <c r="P91" s="52"/>
      <c r="Q91" s="54"/>
      <c r="R91" s="52"/>
      <c r="S91" s="52"/>
      <c r="T91" s="45"/>
      <c r="U91" s="56"/>
      <c r="V91" s="56"/>
      <c r="W91" s="45"/>
      <c r="X91" s="45"/>
      <c r="Y91" s="45"/>
      <c r="Z91" s="56"/>
    </row>
    <row r="92" spans="4:26" s="57" customFormat="1" ht="8.4">
      <c r="D92" s="45"/>
      <c r="E92" s="45"/>
      <c r="F92" s="45"/>
      <c r="G92" s="45"/>
      <c r="J92" s="51"/>
      <c r="L92" s="52"/>
      <c r="M92" s="68"/>
      <c r="N92" s="52"/>
      <c r="O92" s="54"/>
      <c r="P92" s="52"/>
      <c r="Q92" s="54"/>
      <c r="R92" s="52"/>
      <c r="S92" s="52"/>
      <c r="T92" s="45"/>
      <c r="U92" s="56"/>
      <c r="V92" s="56"/>
      <c r="W92" s="45"/>
      <c r="X92" s="45"/>
      <c r="Y92" s="45"/>
      <c r="Z92" s="56"/>
    </row>
    <row r="93" spans="4:26" s="57" customFormat="1" ht="8.4">
      <c r="D93" s="45"/>
      <c r="E93" s="45"/>
      <c r="F93" s="45"/>
      <c r="G93" s="45"/>
      <c r="J93" s="51"/>
      <c r="L93" s="52"/>
      <c r="M93" s="68"/>
      <c r="N93" s="52"/>
      <c r="O93" s="54"/>
      <c r="P93" s="52"/>
      <c r="Q93" s="54"/>
      <c r="R93" s="52"/>
      <c r="S93" s="52"/>
      <c r="T93" s="45"/>
      <c r="U93" s="56"/>
      <c r="V93" s="56"/>
      <c r="W93" s="45"/>
      <c r="X93" s="45"/>
      <c r="Y93" s="45"/>
      <c r="Z93" s="56"/>
    </row>
    <row r="94" spans="4:26" s="57" customFormat="1" ht="8.4">
      <c r="D94" s="45"/>
      <c r="E94" s="45"/>
      <c r="F94" s="45"/>
      <c r="G94" s="45"/>
      <c r="J94" s="51"/>
      <c r="L94" s="52"/>
      <c r="M94" s="68"/>
      <c r="N94" s="52"/>
      <c r="O94" s="54"/>
      <c r="P94" s="52"/>
      <c r="Q94" s="54"/>
      <c r="R94" s="52"/>
      <c r="S94" s="52"/>
      <c r="T94" s="45"/>
      <c r="U94" s="56"/>
      <c r="V94" s="56"/>
      <c r="W94" s="45"/>
      <c r="X94" s="45"/>
      <c r="Y94" s="45"/>
      <c r="Z94" s="56"/>
    </row>
    <row r="95" spans="4:26" s="57" customFormat="1" ht="8.4">
      <c r="D95" s="45"/>
      <c r="E95" s="45"/>
      <c r="F95" s="45"/>
      <c r="G95" s="45"/>
      <c r="J95" s="51"/>
      <c r="L95" s="52"/>
      <c r="M95" s="68"/>
      <c r="N95" s="52"/>
      <c r="O95" s="54"/>
      <c r="P95" s="52"/>
      <c r="Q95" s="54"/>
      <c r="R95" s="52"/>
      <c r="S95" s="52"/>
      <c r="T95" s="45"/>
      <c r="U95" s="56"/>
      <c r="V95" s="56"/>
      <c r="W95" s="45"/>
      <c r="X95" s="45"/>
      <c r="Y95" s="45"/>
      <c r="Z95" s="56"/>
    </row>
    <row r="96" spans="4:26" s="57" customFormat="1" ht="8.4">
      <c r="D96" s="45"/>
      <c r="E96" s="45"/>
      <c r="F96" s="45"/>
      <c r="G96" s="45"/>
      <c r="J96" s="51"/>
      <c r="L96" s="52"/>
      <c r="M96" s="68"/>
      <c r="N96" s="52"/>
      <c r="O96" s="54"/>
      <c r="P96" s="52"/>
      <c r="Q96" s="54"/>
      <c r="R96" s="52"/>
      <c r="S96" s="52"/>
      <c r="T96" s="45"/>
      <c r="U96" s="56"/>
      <c r="V96" s="56"/>
      <c r="W96" s="45"/>
      <c r="X96" s="45"/>
      <c r="Y96" s="45"/>
      <c r="Z96" s="56"/>
    </row>
    <row r="97" spans="4:26" s="57" customFormat="1" ht="8.4">
      <c r="D97" s="45"/>
      <c r="E97" s="45"/>
      <c r="F97" s="45"/>
      <c r="G97" s="45"/>
      <c r="J97" s="51"/>
      <c r="L97" s="52"/>
      <c r="M97" s="68"/>
      <c r="N97" s="52"/>
      <c r="O97" s="54"/>
      <c r="P97" s="52"/>
      <c r="Q97" s="54"/>
      <c r="R97" s="52"/>
      <c r="S97" s="52"/>
      <c r="T97" s="45"/>
      <c r="U97" s="56"/>
      <c r="V97" s="56"/>
      <c r="W97" s="45"/>
      <c r="X97" s="45"/>
      <c r="Y97" s="45"/>
      <c r="Z97" s="56"/>
    </row>
    <row r="98" spans="4:26" s="57" customFormat="1" ht="8.4">
      <c r="D98" s="45"/>
      <c r="E98" s="45"/>
      <c r="F98" s="45"/>
      <c r="G98" s="45"/>
      <c r="J98" s="51"/>
      <c r="L98" s="52"/>
      <c r="M98" s="68"/>
      <c r="N98" s="52"/>
      <c r="O98" s="54"/>
      <c r="P98" s="52"/>
      <c r="Q98" s="54"/>
      <c r="R98" s="52"/>
      <c r="S98" s="52"/>
      <c r="T98" s="45"/>
      <c r="U98" s="56"/>
      <c r="V98" s="56"/>
      <c r="W98" s="45"/>
      <c r="X98" s="45"/>
      <c r="Y98" s="45"/>
      <c r="Z98" s="56"/>
    </row>
    <row r="99" spans="4:26" s="57" customFormat="1" ht="8.4">
      <c r="D99" s="45"/>
      <c r="E99" s="45"/>
      <c r="F99" s="45"/>
      <c r="G99" s="45"/>
      <c r="J99" s="51"/>
      <c r="L99" s="52"/>
      <c r="M99" s="68"/>
      <c r="N99" s="52"/>
      <c r="O99" s="54"/>
      <c r="P99" s="52"/>
      <c r="Q99" s="54"/>
      <c r="R99" s="52"/>
      <c r="S99" s="52"/>
      <c r="T99" s="45"/>
      <c r="U99" s="56"/>
      <c r="V99" s="56"/>
      <c r="W99" s="45"/>
      <c r="X99" s="45"/>
      <c r="Y99" s="45"/>
      <c r="Z99" s="56"/>
    </row>
    <row r="100" spans="4:26" s="57" customFormat="1" ht="8.4">
      <c r="D100" s="45"/>
      <c r="E100" s="45"/>
      <c r="F100" s="45"/>
      <c r="G100" s="45"/>
      <c r="J100" s="51"/>
      <c r="L100" s="52"/>
      <c r="M100" s="68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8.4">
      <c r="D101" s="45"/>
      <c r="E101" s="45"/>
      <c r="F101" s="45"/>
      <c r="G101" s="45"/>
      <c r="J101" s="51"/>
      <c r="L101" s="52"/>
      <c r="M101" s="68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8.4">
      <c r="D102" s="45"/>
      <c r="E102" s="45"/>
      <c r="F102" s="45"/>
      <c r="G102" s="45"/>
      <c r="J102" s="51"/>
      <c r="L102" s="52"/>
      <c r="M102" s="68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8.4">
      <c r="D103" s="45"/>
      <c r="E103" s="45"/>
      <c r="F103" s="45"/>
      <c r="G103" s="45"/>
      <c r="J103" s="51"/>
      <c r="L103" s="52"/>
      <c r="M103" s="68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8.4">
      <c r="D104" s="45"/>
      <c r="E104" s="45"/>
      <c r="F104" s="45"/>
      <c r="G104" s="45"/>
      <c r="J104" s="51"/>
      <c r="L104" s="52"/>
      <c r="M104" s="68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8.4">
      <c r="D105" s="45"/>
      <c r="E105" s="45"/>
      <c r="F105" s="45"/>
      <c r="G105" s="45"/>
      <c r="J105" s="51"/>
      <c r="L105" s="52"/>
      <c r="M105" s="68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8.4">
      <c r="D106" s="45"/>
      <c r="E106" s="45"/>
      <c r="F106" s="45"/>
      <c r="G106" s="45"/>
      <c r="J106" s="51"/>
      <c r="L106" s="52"/>
      <c r="M106" s="68"/>
      <c r="N106" s="52"/>
      <c r="O106" s="54"/>
      <c r="P106" s="52"/>
      <c r="Q106" s="54"/>
      <c r="R106" s="52"/>
      <c r="S106" s="52"/>
      <c r="T106" s="45"/>
      <c r="U106" s="56"/>
      <c r="V106" s="56"/>
      <c r="W106" s="45"/>
      <c r="X106" s="45"/>
      <c r="Y106" s="45"/>
      <c r="Z106" s="56"/>
    </row>
    <row r="107" spans="4:26" s="57" customFormat="1" ht="8.4">
      <c r="D107" s="45"/>
      <c r="E107" s="45"/>
      <c r="F107" s="45"/>
      <c r="G107" s="45"/>
      <c r="J107" s="51"/>
      <c r="L107" s="52"/>
      <c r="M107" s="68"/>
      <c r="N107" s="52"/>
      <c r="O107" s="54"/>
      <c r="P107" s="52"/>
      <c r="Q107" s="54"/>
      <c r="R107" s="52"/>
      <c r="S107" s="52"/>
      <c r="T107" s="45"/>
      <c r="U107" s="56"/>
      <c r="V107" s="56"/>
      <c r="W107" s="45"/>
      <c r="X107" s="45"/>
      <c r="Y107" s="45"/>
      <c r="Z107" s="56"/>
    </row>
    <row r="108" spans="4:26" s="57" customFormat="1" ht="8.4">
      <c r="D108" s="45"/>
      <c r="E108" s="45"/>
      <c r="F108" s="45"/>
      <c r="G108" s="45"/>
      <c r="I108" s="45"/>
      <c r="J108" s="51"/>
      <c r="K108" s="45"/>
      <c r="L108" s="52"/>
      <c r="M108" s="68"/>
      <c r="N108" s="52"/>
      <c r="O108" s="54"/>
      <c r="P108" s="52"/>
      <c r="Q108" s="54"/>
      <c r="R108" s="52"/>
      <c r="S108" s="52"/>
      <c r="T108" s="52"/>
      <c r="U108" s="56"/>
      <c r="V108" s="56"/>
      <c r="W108" s="45"/>
      <c r="X108" s="45"/>
      <c r="Y108" s="45"/>
      <c r="Z108" s="56"/>
    </row>
    <row r="109" spans="4:26" s="57" customFormat="1" ht="8.4">
      <c r="D109" s="45"/>
      <c r="E109" s="45"/>
      <c r="F109" s="45"/>
      <c r="G109" s="45"/>
      <c r="I109" s="45"/>
      <c r="J109" s="51"/>
      <c r="K109" s="45"/>
      <c r="L109" s="52"/>
      <c r="M109" s="68"/>
      <c r="N109" s="52"/>
      <c r="O109" s="54"/>
      <c r="P109" s="52"/>
      <c r="Q109" s="54"/>
      <c r="R109" s="52"/>
      <c r="S109" s="52"/>
      <c r="T109" s="52"/>
      <c r="U109" s="56"/>
      <c r="V109" s="56"/>
      <c r="W109" s="45"/>
      <c r="X109" s="45"/>
      <c r="Y109" s="45"/>
      <c r="Z109" s="56"/>
    </row>
    <row r="110" spans="4:26" s="57" customFormat="1" ht="8.4">
      <c r="D110" s="45"/>
      <c r="E110" s="45"/>
      <c r="F110" s="45"/>
      <c r="G110" s="45"/>
      <c r="H110" s="56"/>
      <c r="I110" s="45"/>
      <c r="J110" s="51"/>
      <c r="K110" s="45"/>
      <c r="L110" s="52"/>
      <c r="M110" s="68"/>
      <c r="N110" s="52"/>
      <c r="O110" s="54"/>
      <c r="P110" s="52"/>
      <c r="Q110" s="54"/>
      <c r="R110" s="52"/>
      <c r="S110" s="52"/>
      <c r="T110" s="52"/>
      <c r="U110" s="56"/>
      <c r="V110" s="56"/>
      <c r="W110" s="45"/>
      <c r="X110" s="45"/>
      <c r="Y110" s="45"/>
      <c r="Z110" s="45"/>
    </row>
    <row r="111" spans="4:26" s="57" customFormat="1" ht="8.4">
      <c r="D111" s="45"/>
      <c r="E111" s="45"/>
      <c r="F111" s="45"/>
      <c r="G111" s="45"/>
      <c r="H111" s="56"/>
      <c r="I111" s="45"/>
      <c r="J111" s="51"/>
      <c r="K111" s="45"/>
      <c r="L111" s="52"/>
      <c r="M111" s="68"/>
      <c r="N111" s="52"/>
      <c r="O111" s="54"/>
      <c r="P111" s="52"/>
      <c r="Q111" s="54"/>
      <c r="R111" s="52"/>
      <c r="S111" s="52"/>
      <c r="T111" s="52"/>
      <c r="U111" s="56"/>
      <c r="V111" s="56"/>
      <c r="W111" s="45"/>
      <c r="X111" s="45"/>
      <c r="Y111" s="45"/>
      <c r="Z111" s="45"/>
    </row>
    <row r="112" spans="4:26" s="57" customFormat="1" ht="8.4">
      <c r="D112" s="45"/>
      <c r="E112" s="45"/>
      <c r="F112" s="45"/>
      <c r="G112" s="45"/>
      <c r="H112" s="56"/>
      <c r="I112" s="45"/>
      <c r="J112" s="51"/>
      <c r="K112" s="45"/>
      <c r="L112" s="52"/>
      <c r="M112" s="68"/>
      <c r="N112" s="52"/>
      <c r="O112" s="54"/>
      <c r="P112" s="52"/>
      <c r="Q112" s="54"/>
      <c r="R112" s="52"/>
      <c r="S112" s="52"/>
      <c r="T112" s="52"/>
      <c r="U112" s="56"/>
      <c r="V112" s="56"/>
      <c r="W112" s="45"/>
      <c r="X112" s="45"/>
      <c r="Y112" s="45"/>
      <c r="Z112" s="45"/>
    </row>
    <row r="113" spans="4:26" s="57" customFormat="1" ht="8.4">
      <c r="D113" s="45"/>
      <c r="E113" s="45"/>
      <c r="F113" s="45"/>
      <c r="G113" s="45"/>
      <c r="H113" s="56"/>
      <c r="I113" s="45"/>
      <c r="J113" s="51"/>
      <c r="K113" s="45"/>
      <c r="L113" s="52"/>
      <c r="M113" s="68"/>
      <c r="N113" s="52"/>
      <c r="O113" s="54"/>
      <c r="P113" s="52"/>
      <c r="Q113" s="54"/>
      <c r="R113" s="52"/>
      <c r="S113" s="52"/>
      <c r="T113" s="52"/>
      <c r="U113" s="56"/>
      <c r="V113" s="56"/>
      <c r="W113" s="45"/>
      <c r="X113" s="45"/>
      <c r="Y113" s="45"/>
      <c r="Z113" s="45"/>
    </row>
    <row r="114" spans="4:26" s="57" customFormat="1" ht="8.4">
      <c r="D114" s="45"/>
      <c r="E114" s="45"/>
      <c r="F114" s="45"/>
      <c r="G114" s="45"/>
      <c r="H114" s="56"/>
      <c r="I114" s="45"/>
      <c r="J114" s="51"/>
      <c r="K114" s="45"/>
      <c r="L114" s="52"/>
      <c r="M114" s="68"/>
      <c r="N114" s="52"/>
      <c r="O114" s="54"/>
      <c r="P114" s="52"/>
      <c r="Q114" s="54"/>
      <c r="R114" s="52"/>
      <c r="S114" s="52"/>
      <c r="T114" s="52"/>
      <c r="U114" s="56"/>
      <c r="V114" s="56"/>
      <c r="W114" s="45"/>
      <c r="X114" s="45"/>
      <c r="Y114" s="45"/>
      <c r="Z114" s="45"/>
    </row>
    <row r="115" spans="4:26" s="57" customFormat="1" ht="8.4">
      <c r="D115" s="45"/>
      <c r="E115" s="45"/>
      <c r="F115" s="45"/>
      <c r="G115" s="45"/>
      <c r="H115" s="56"/>
      <c r="I115" s="45"/>
      <c r="J115" s="51"/>
      <c r="K115" s="45"/>
      <c r="L115" s="52"/>
      <c r="M115" s="68"/>
      <c r="N115" s="52"/>
      <c r="O115" s="54"/>
      <c r="P115" s="52"/>
      <c r="Q115" s="54"/>
      <c r="R115" s="52"/>
      <c r="S115" s="52"/>
      <c r="T115" s="52"/>
      <c r="U115" s="56"/>
      <c r="V115" s="56"/>
      <c r="W115" s="45"/>
      <c r="X115" s="45"/>
      <c r="Y115" s="45"/>
      <c r="Z115" s="45"/>
    </row>
    <row r="116" spans="4:26" s="57" customFormat="1" ht="8.4">
      <c r="D116" s="45"/>
      <c r="E116" s="45"/>
      <c r="F116" s="45"/>
      <c r="G116" s="45"/>
      <c r="H116" s="56"/>
      <c r="I116" s="45"/>
      <c r="J116" s="51"/>
      <c r="K116" s="45"/>
      <c r="L116" s="52"/>
      <c r="M116" s="68"/>
      <c r="N116" s="52"/>
      <c r="O116" s="54"/>
      <c r="P116" s="52"/>
      <c r="Q116" s="54"/>
      <c r="R116" s="52"/>
      <c r="S116" s="52"/>
      <c r="T116" s="52"/>
      <c r="U116" s="56"/>
      <c r="V116" s="56"/>
      <c r="W116" s="45"/>
      <c r="X116" s="45"/>
      <c r="Y116" s="45"/>
      <c r="Z116" s="45"/>
    </row>
    <row r="117" spans="4:26" s="57" customFormat="1" ht="8.4">
      <c r="D117" s="45"/>
      <c r="E117" s="45"/>
      <c r="F117" s="45"/>
      <c r="G117" s="45"/>
      <c r="H117" s="56"/>
      <c r="I117" s="45"/>
      <c r="J117" s="51"/>
      <c r="K117" s="45"/>
      <c r="L117" s="52"/>
      <c r="M117" s="68"/>
      <c r="N117" s="52"/>
      <c r="O117" s="54"/>
      <c r="P117" s="52"/>
      <c r="Q117" s="54"/>
      <c r="R117" s="52"/>
      <c r="S117" s="52"/>
      <c r="T117" s="52"/>
      <c r="U117" s="56"/>
      <c r="V117" s="56"/>
      <c r="W117" s="45"/>
      <c r="X117" s="45"/>
      <c r="Y117" s="45"/>
      <c r="Z117" s="45"/>
    </row>
    <row r="118" spans="4:26" s="57" customFormat="1" ht="8.4">
      <c r="D118" s="45"/>
      <c r="E118" s="45"/>
      <c r="F118" s="45"/>
      <c r="G118" s="45"/>
      <c r="H118" s="56"/>
      <c r="I118" s="45"/>
      <c r="J118" s="51"/>
      <c r="K118" s="45"/>
      <c r="L118" s="52"/>
      <c r="M118" s="68"/>
      <c r="N118" s="52"/>
      <c r="O118" s="54"/>
      <c r="P118" s="52"/>
      <c r="Q118" s="54"/>
      <c r="R118" s="52"/>
      <c r="S118" s="52"/>
      <c r="T118" s="52"/>
      <c r="U118" s="56"/>
      <c r="V118" s="56"/>
      <c r="W118" s="45"/>
      <c r="X118" s="45"/>
      <c r="Y118" s="45"/>
      <c r="Z118" s="45"/>
    </row>
    <row r="119" spans="4:26" s="57" customFormat="1" ht="8.4">
      <c r="D119" s="45"/>
      <c r="E119" s="45"/>
      <c r="F119" s="45"/>
      <c r="G119" s="45"/>
      <c r="H119" s="56"/>
      <c r="I119" s="45"/>
      <c r="J119" s="51"/>
      <c r="K119" s="45"/>
      <c r="L119" s="52"/>
      <c r="M119" s="68"/>
      <c r="N119" s="52"/>
      <c r="O119" s="54"/>
      <c r="P119" s="52"/>
      <c r="Q119" s="54"/>
      <c r="R119" s="52"/>
      <c r="S119" s="52"/>
      <c r="T119" s="52"/>
      <c r="U119" s="56"/>
      <c r="V119" s="56"/>
      <c r="W119" s="45"/>
      <c r="X119" s="45"/>
      <c r="Y119" s="45"/>
      <c r="Z119" s="45"/>
    </row>
    <row r="120" spans="4:26" s="57" customFormat="1" ht="8.4">
      <c r="D120" s="45"/>
      <c r="E120" s="45"/>
      <c r="F120" s="45"/>
      <c r="G120" s="45"/>
      <c r="H120" s="56"/>
      <c r="I120" s="45"/>
      <c r="J120" s="51"/>
      <c r="K120" s="45"/>
      <c r="L120" s="52"/>
      <c r="M120" s="68"/>
      <c r="N120" s="52"/>
      <c r="O120" s="54"/>
      <c r="P120" s="52"/>
      <c r="Q120" s="54"/>
      <c r="R120" s="52"/>
      <c r="S120" s="52"/>
      <c r="T120" s="52"/>
      <c r="U120" s="56"/>
      <c r="V120" s="56"/>
      <c r="W120" s="45"/>
      <c r="X120" s="45"/>
      <c r="Y120" s="45"/>
      <c r="Z120" s="45"/>
    </row>
    <row r="121" spans="4:26" s="57" customFormat="1" ht="8.4">
      <c r="D121" s="45"/>
      <c r="E121" s="45"/>
      <c r="F121" s="45"/>
      <c r="G121" s="45"/>
      <c r="H121" s="56"/>
      <c r="I121" s="45"/>
      <c r="J121" s="51"/>
      <c r="K121" s="45"/>
      <c r="L121" s="52"/>
      <c r="M121" s="68"/>
      <c r="N121" s="52"/>
      <c r="O121" s="54"/>
      <c r="P121" s="52"/>
      <c r="Q121" s="54"/>
      <c r="R121" s="52"/>
      <c r="S121" s="52"/>
      <c r="T121" s="52"/>
      <c r="U121" s="56"/>
      <c r="V121" s="56"/>
      <c r="W121" s="45"/>
      <c r="X121" s="45"/>
      <c r="Y121" s="45"/>
      <c r="Z121" s="45"/>
    </row>
    <row r="122" spans="4:26" s="57" customFormat="1" ht="8.4">
      <c r="D122" s="45"/>
      <c r="E122" s="45"/>
      <c r="F122" s="45"/>
      <c r="G122" s="45"/>
      <c r="H122" s="56"/>
      <c r="I122" s="45"/>
      <c r="J122" s="51"/>
      <c r="K122" s="45"/>
      <c r="L122" s="52"/>
      <c r="M122" s="68"/>
      <c r="N122" s="52"/>
      <c r="O122" s="54"/>
      <c r="P122" s="52"/>
      <c r="Q122" s="54"/>
      <c r="R122" s="52"/>
      <c r="S122" s="52"/>
      <c r="T122" s="52"/>
      <c r="U122" s="56"/>
      <c r="V122" s="56"/>
      <c r="W122" s="45"/>
      <c r="X122" s="45"/>
      <c r="Y122" s="45"/>
      <c r="Z122" s="45"/>
    </row>
    <row r="123" spans="4:26" s="57" customFormat="1" ht="8.4">
      <c r="D123" s="45"/>
      <c r="E123" s="45"/>
      <c r="F123" s="45"/>
      <c r="G123" s="45"/>
      <c r="H123" s="56"/>
      <c r="I123" s="45"/>
      <c r="J123" s="51"/>
      <c r="K123" s="45"/>
      <c r="L123" s="52"/>
      <c r="M123" s="68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45"/>
    </row>
    <row r="124" spans="4:26" s="57" customFormat="1" ht="8.4">
      <c r="D124" s="45"/>
      <c r="E124" s="45"/>
      <c r="F124" s="45"/>
      <c r="G124" s="45"/>
      <c r="H124" s="56"/>
      <c r="I124" s="45"/>
      <c r="J124" s="51"/>
      <c r="K124" s="45"/>
      <c r="L124" s="52"/>
      <c r="M124" s="68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45"/>
    </row>
    <row r="125" spans="4:26" s="57" customFormat="1" ht="8.4">
      <c r="D125" s="45"/>
      <c r="E125" s="45"/>
      <c r="F125" s="45"/>
      <c r="G125" s="45"/>
      <c r="H125" s="56"/>
      <c r="I125" s="45"/>
      <c r="J125" s="51"/>
      <c r="K125" s="45"/>
      <c r="L125" s="52"/>
      <c r="M125" s="68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8.4">
      <c r="D126" s="45"/>
      <c r="E126" s="45"/>
      <c r="F126" s="45"/>
      <c r="G126" s="45"/>
      <c r="H126" s="56"/>
      <c r="I126" s="45"/>
      <c r="J126" s="51"/>
      <c r="K126" s="45"/>
      <c r="L126" s="52"/>
      <c r="M126" s="68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8.4">
      <c r="D127" s="45"/>
      <c r="E127" s="45"/>
      <c r="F127" s="45"/>
      <c r="G127" s="45"/>
      <c r="H127" s="56"/>
      <c r="I127" s="45"/>
      <c r="J127" s="51"/>
      <c r="K127" s="45"/>
      <c r="L127" s="52"/>
      <c r="M127" s="68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8.4">
      <c r="D128" s="45"/>
      <c r="E128" s="45"/>
      <c r="F128" s="45"/>
      <c r="G128" s="45"/>
      <c r="H128" s="56"/>
      <c r="I128" s="45"/>
      <c r="J128" s="51"/>
      <c r="K128" s="45"/>
      <c r="L128" s="52"/>
      <c r="M128" s="68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8.4">
      <c r="D129" s="45"/>
      <c r="E129" s="45"/>
      <c r="F129" s="45"/>
      <c r="G129" s="45"/>
      <c r="H129" s="56"/>
      <c r="I129" s="45"/>
      <c r="J129" s="51"/>
      <c r="K129" s="45"/>
      <c r="L129" s="52"/>
      <c r="M129" s="68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8.4">
      <c r="D130" s="45"/>
      <c r="E130" s="45"/>
      <c r="F130" s="45"/>
      <c r="G130" s="45"/>
      <c r="H130" s="56"/>
      <c r="I130" s="45"/>
      <c r="J130" s="51"/>
      <c r="K130" s="45"/>
      <c r="L130" s="52"/>
      <c r="M130" s="68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8.4">
      <c r="D131" s="45"/>
      <c r="E131" s="45"/>
      <c r="F131" s="45"/>
      <c r="G131" s="45"/>
      <c r="H131" s="56"/>
      <c r="I131" s="45"/>
      <c r="J131" s="51"/>
      <c r="K131" s="45"/>
      <c r="L131" s="52"/>
      <c r="M131" s="68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8.4">
      <c r="D132" s="45"/>
      <c r="E132" s="45"/>
      <c r="F132" s="45"/>
      <c r="G132" s="45"/>
      <c r="H132" s="56"/>
      <c r="I132" s="45"/>
      <c r="J132" s="51"/>
      <c r="K132" s="45"/>
      <c r="L132" s="52"/>
      <c r="M132" s="68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8.4">
      <c r="D133" s="45"/>
      <c r="E133" s="45"/>
      <c r="F133" s="45"/>
      <c r="G133" s="45"/>
      <c r="H133" s="56"/>
      <c r="I133" s="45"/>
      <c r="J133" s="51"/>
      <c r="K133" s="45"/>
      <c r="L133" s="52"/>
      <c r="M133" s="68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8.4">
      <c r="D134" s="45"/>
      <c r="E134" s="45"/>
      <c r="F134" s="45"/>
      <c r="G134" s="45"/>
      <c r="H134" s="56"/>
      <c r="I134" s="45"/>
      <c r="J134" s="51"/>
      <c r="K134" s="45"/>
      <c r="L134" s="52"/>
      <c r="M134" s="68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8.4">
      <c r="D135" s="45"/>
      <c r="E135" s="45"/>
      <c r="F135" s="45"/>
      <c r="G135" s="45"/>
      <c r="H135" s="56"/>
      <c r="I135" s="45"/>
      <c r="J135" s="51"/>
      <c r="K135" s="45"/>
      <c r="L135" s="52"/>
      <c r="M135" s="68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8.4">
      <c r="D136" s="45"/>
      <c r="E136" s="45"/>
      <c r="F136" s="45"/>
      <c r="G136" s="45"/>
      <c r="H136" s="56"/>
      <c r="I136" s="45"/>
      <c r="J136" s="51"/>
      <c r="K136" s="45"/>
      <c r="L136" s="52"/>
      <c r="M136" s="68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8.4">
      <c r="D137" s="45"/>
      <c r="E137" s="45"/>
      <c r="F137" s="45"/>
      <c r="G137" s="45"/>
      <c r="H137" s="56"/>
      <c r="I137" s="45"/>
      <c r="J137" s="51"/>
      <c r="K137" s="45"/>
      <c r="L137" s="52"/>
      <c r="M137" s="68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8.4">
      <c r="D138" s="45"/>
      <c r="E138" s="45"/>
      <c r="F138" s="45"/>
      <c r="G138" s="45"/>
      <c r="H138" s="56"/>
      <c r="I138" s="45"/>
      <c r="J138" s="51"/>
      <c r="K138" s="45"/>
      <c r="L138" s="52"/>
      <c r="M138" s="68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8.4">
      <c r="D139" s="45"/>
      <c r="E139" s="45"/>
      <c r="F139" s="45"/>
      <c r="G139" s="45"/>
      <c r="H139" s="56"/>
      <c r="I139" s="45"/>
      <c r="J139" s="51"/>
      <c r="K139" s="45"/>
      <c r="L139" s="52"/>
      <c r="M139" s="68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8.4">
      <c r="D140" s="45"/>
      <c r="E140" s="45"/>
      <c r="F140" s="45"/>
      <c r="G140" s="45"/>
      <c r="H140" s="56"/>
      <c r="I140" s="45"/>
      <c r="J140" s="51"/>
      <c r="K140" s="45"/>
      <c r="L140" s="52"/>
      <c r="M140" s="68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8.4">
      <c r="D141" s="45"/>
      <c r="E141" s="45"/>
      <c r="F141" s="45"/>
      <c r="G141" s="45"/>
      <c r="H141" s="56"/>
      <c r="I141" s="45"/>
      <c r="J141" s="51"/>
      <c r="K141" s="45"/>
      <c r="L141" s="52"/>
      <c r="M141" s="68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8.4">
      <c r="D142" s="45"/>
      <c r="E142" s="45"/>
      <c r="F142" s="45"/>
      <c r="G142" s="45"/>
      <c r="H142" s="56"/>
      <c r="I142" s="45"/>
      <c r="J142" s="51"/>
      <c r="K142" s="45"/>
      <c r="L142" s="52"/>
      <c r="M142" s="68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8.4">
      <c r="D143" s="45"/>
      <c r="E143" s="45"/>
      <c r="F143" s="45"/>
      <c r="G143" s="45"/>
      <c r="H143" s="56"/>
      <c r="I143" s="45"/>
      <c r="J143" s="51"/>
      <c r="K143" s="45"/>
      <c r="L143" s="52"/>
      <c r="M143" s="68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8.4">
      <c r="D144" s="45"/>
      <c r="E144" s="45"/>
      <c r="F144" s="45"/>
      <c r="G144" s="45"/>
      <c r="H144" s="56"/>
      <c r="I144" s="45"/>
      <c r="J144" s="51"/>
      <c r="K144" s="45"/>
      <c r="L144" s="52"/>
      <c r="M144" s="68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8.4">
      <c r="D145" s="45"/>
      <c r="E145" s="45"/>
      <c r="F145" s="45"/>
      <c r="G145" s="45"/>
      <c r="H145" s="56"/>
      <c r="I145" s="45"/>
      <c r="J145" s="51"/>
      <c r="K145" s="45"/>
      <c r="L145" s="52"/>
      <c r="M145" s="68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8.4">
      <c r="D146" s="45"/>
      <c r="E146" s="45"/>
      <c r="F146" s="45"/>
      <c r="G146" s="45"/>
      <c r="H146" s="56"/>
      <c r="I146" s="45"/>
      <c r="J146" s="51"/>
      <c r="K146" s="45"/>
      <c r="L146" s="52"/>
      <c r="M146" s="68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8.4">
      <c r="D147" s="45"/>
      <c r="E147" s="45"/>
      <c r="F147" s="45"/>
      <c r="G147" s="45"/>
      <c r="H147" s="56"/>
      <c r="I147" s="45"/>
      <c r="J147" s="51"/>
      <c r="K147" s="45"/>
      <c r="L147" s="52"/>
      <c r="M147" s="68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8.4">
      <c r="D148" s="45"/>
      <c r="E148" s="45"/>
      <c r="F148" s="45"/>
      <c r="G148" s="45"/>
      <c r="H148" s="56"/>
      <c r="I148" s="45"/>
      <c r="J148" s="51"/>
      <c r="K148" s="45"/>
      <c r="L148" s="52"/>
      <c r="M148" s="68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8.4">
      <c r="D149" s="45"/>
      <c r="E149" s="45"/>
      <c r="F149" s="45"/>
      <c r="G149" s="45"/>
      <c r="H149" s="56"/>
      <c r="I149" s="45"/>
      <c r="J149" s="51"/>
      <c r="K149" s="45"/>
      <c r="L149" s="52"/>
      <c r="M149" s="68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8.4">
      <c r="D150" s="45"/>
      <c r="E150" s="45"/>
      <c r="F150" s="45"/>
      <c r="G150" s="45"/>
      <c r="H150" s="56"/>
      <c r="I150" s="45"/>
      <c r="J150" s="51"/>
      <c r="K150" s="45"/>
      <c r="L150" s="52"/>
      <c r="M150" s="68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8.4">
      <c r="D151" s="45"/>
      <c r="E151" s="45"/>
      <c r="F151" s="45"/>
      <c r="G151" s="45"/>
      <c r="H151" s="56"/>
      <c r="I151" s="45"/>
      <c r="J151" s="51"/>
      <c r="K151" s="45"/>
      <c r="L151" s="52"/>
      <c r="M151" s="68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8.4">
      <c r="D152" s="45"/>
      <c r="E152" s="45"/>
      <c r="F152" s="45"/>
      <c r="G152" s="45"/>
      <c r="H152" s="56"/>
      <c r="I152" s="45"/>
      <c r="J152" s="51"/>
      <c r="K152" s="45"/>
      <c r="L152" s="52"/>
      <c r="M152" s="68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8.4">
      <c r="D153" s="45"/>
      <c r="E153" s="45"/>
      <c r="F153" s="45"/>
      <c r="G153" s="45"/>
      <c r="H153" s="56"/>
      <c r="I153" s="45"/>
      <c r="J153" s="51"/>
      <c r="K153" s="45"/>
      <c r="L153" s="52"/>
      <c r="M153" s="68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8.4">
      <c r="D154" s="45"/>
      <c r="E154" s="45"/>
      <c r="F154" s="45"/>
      <c r="G154" s="45"/>
      <c r="H154" s="56"/>
      <c r="I154" s="45"/>
      <c r="J154" s="51"/>
      <c r="K154" s="45"/>
      <c r="L154" s="52"/>
      <c r="M154" s="68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8.4">
      <c r="D155" s="45"/>
      <c r="E155" s="45"/>
      <c r="F155" s="45"/>
      <c r="G155" s="45"/>
      <c r="H155" s="56"/>
      <c r="I155" s="45"/>
      <c r="J155" s="51"/>
      <c r="K155" s="45"/>
      <c r="L155" s="52"/>
      <c r="M155" s="68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8.4">
      <c r="D156" s="45"/>
      <c r="E156" s="45"/>
      <c r="F156" s="45"/>
      <c r="G156" s="45"/>
      <c r="H156" s="56"/>
      <c r="I156" s="45"/>
      <c r="J156" s="51"/>
      <c r="K156" s="45"/>
      <c r="L156" s="52"/>
      <c r="M156" s="68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8.4">
      <c r="D157" s="45"/>
      <c r="E157" s="45"/>
      <c r="F157" s="45"/>
      <c r="G157" s="45"/>
      <c r="H157" s="56"/>
      <c r="I157" s="45"/>
      <c r="J157" s="51"/>
      <c r="K157" s="45"/>
      <c r="L157" s="52"/>
      <c r="M157" s="68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8.4">
      <c r="D158" s="45"/>
      <c r="E158" s="45"/>
      <c r="F158" s="45"/>
      <c r="G158" s="45"/>
      <c r="H158" s="56"/>
      <c r="I158" s="45"/>
      <c r="J158" s="51"/>
      <c r="K158" s="45"/>
      <c r="L158" s="52"/>
      <c r="M158" s="68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8.4">
      <c r="D159" s="45"/>
      <c r="E159" s="45"/>
      <c r="F159" s="45"/>
      <c r="G159" s="45"/>
      <c r="H159" s="56"/>
      <c r="I159" s="45"/>
      <c r="J159" s="51"/>
      <c r="K159" s="45"/>
      <c r="L159" s="52"/>
      <c r="M159" s="68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8.4">
      <c r="D160" s="45"/>
      <c r="E160" s="45"/>
      <c r="F160" s="45"/>
      <c r="G160" s="45"/>
      <c r="H160" s="56"/>
      <c r="I160" s="45"/>
      <c r="J160" s="51"/>
      <c r="K160" s="45"/>
      <c r="L160" s="52"/>
      <c r="M160" s="68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8.4">
      <c r="D161" s="45"/>
      <c r="E161" s="45"/>
      <c r="F161" s="45"/>
      <c r="G161" s="45"/>
      <c r="H161" s="56"/>
      <c r="I161" s="45"/>
      <c r="J161" s="51"/>
      <c r="K161" s="45"/>
      <c r="L161" s="52"/>
      <c r="M161" s="68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8.4">
      <c r="D162" s="45"/>
      <c r="E162" s="45"/>
      <c r="F162" s="45"/>
      <c r="G162" s="45"/>
      <c r="H162" s="56"/>
      <c r="I162" s="45"/>
      <c r="J162" s="51"/>
      <c r="K162" s="45"/>
      <c r="L162" s="52"/>
      <c r="M162" s="68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8.4">
      <c r="D163" s="45"/>
      <c r="E163" s="45"/>
      <c r="F163" s="45"/>
      <c r="G163" s="45"/>
      <c r="H163" s="56"/>
      <c r="I163" s="45"/>
      <c r="J163" s="51"/>
      <c r="K163" s="45"/>
      <c r="L163" s="52"/>
      <c r="M163" s="68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8.4">
      <c r="D164" s="45"/>
      <c r="E164" s="45"/>
      <c r="F164" s="45"/>
      <c r="G164" s="45"/>
      <c r="H164" s="56"/>
      <c r="I164" s="45"/>
      <c r="J164" s="51"/>
      <c r="K164" s="45"/>
      <c r="L164" s="52"/>
      <c r="M164" s="68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8.4">
      <c r="D165" s="45"/>
      <c r="E165" s="45"/>
      <c r="F165" s="45"/>
      <c r="G165" s="45"/>
      <c r="H165" s="56"/>
      <c r="I165" s="45"/>
      <c r="J165" s="51"/>
      <c r="K165" s="45"/>
      <c r="L165" s="52"/>
      <c r="M165" s="68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8.4">
      <c r="D166" s="45"/>
      <c r="E166" s="45"/>
      <c r="F166" s="45"/>
      <c r="G166" s="45"/>
      <c r="H166" s="56"/>
      <c r="I166" s="45"/>
      <c r="J166" s="51"/>
      <c r="K166" s="45"/>
      <c r="L166" s="52"/>
      <c r="M166" s="68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8.4">
      <c r="D167" s="45"/>
      <c r="E167" s="45"/>
      <c r="F167" s="45"/>
      <c r="G167" s="45"/>
      <c r="H167" s="56"/>
      <c r="I167" s="45"/>
      <c r="J167" s="51"/>
      <c r="K167" s="45"/>
      <c r="L167" s="52"/>
      <c r="M167" s="68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8.4">
      <c r="D168" s="45"/>
      <c r="E168" s="45"/>
      <c r="F168" s="45"/>
      <c r="G168" s="45"/>
      <c r="H168" s="56"/>
      <c r="I168" s="45"/>
      <c r="J168" s="51"/>
      <c r="K168" s="45"/>
      <c r="L168" s="52"/>
      <c r="M168" s="68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8.4">
      <c r="D169" s="45"/>
      <c r="E169" s="45"/>
      <c r="F169" s="45"/>
      <c r="G169" s="45"/>
      <c r="H169" s="56"/>
      <c r="I169" s="45"/>
      <c r="J169" s="51"/>
      <c r="K169" s="45"/>
      <c r="L169" s="52"/>
      <c r="M169" s="68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8.4">
      <c r="D170" s="45"/>
      <c r="E170" s="45"/>
      <c r="F170" s="45"/>
      <c r="G170" s="45"/>
      <c r="H170" s="56"/>
      <c r="I170" s="45"/>
      <c r="J170" s="51"/>
      <c r="K170" s="45"/>
      <c r="L170" s="52"/>
      <c r="M170" s="68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8.4">
      <c r="D171" s="45"/>
      <c r="E171" s="45"/>
      <c r="F171" s="45"/>
      <c r="G171" s="45"/>
      <c r="H171" s="56"/>
      <c r="I171" s="45"/>
      <c r="J171" s="51"/>
      <c r="K171" s="45"/>
      <c r="L171" s="52"/>
      <c r="M171" s="68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8.4">
      <c r="D172" s="45"/>
      <c r="E172" s="45"/>
      <c r="F172" s="45"/>
      <c r="G172" s="45"/>
      <c r="H172" s="56"/>
      <c r="I172" s="45"/>
      <c r="J172" s="51"/>
      <c r="K172" s="45"/>
      <c r="L172" s="52"/>
      <c r="M172" s="68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8.4">
      <c r="D173" s="45"/>
      <c r="E173" s="45"/>
      <c r="F173" s="45"/>
      <c r="G173" s="45"/>
      <c r="H173" s="56"/>
      <c r="I173" s="45"/>
      <c r="J173" s="51"/>
      <c r="K173" s="45"/>
      <c r="L173" s="52"/>
      <c r="M173" s="68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8.4">
      <c r="D174" s="45"/>
      <c r="E174" s="45"/>
      <c r="F174" s="45"/>
      <c r="G174" s="45"/>
      <c r="H174" s="56"/>
      <c r="I174" s="45"/>
      <c r="J174" s="51"/>
      <c r="K174" s="45"/>
      <c r="L174" s="52"/>
      <c r="M174" s="68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8.4">
      <c r="D175" s="45"/>
      <c r="E175" s="45"/>
      <c r="F175" s="45"/>
      <c r="G175" s="45"/>
      <c r="H175" s="56"/>
      <c r="I175" s="45"/>
      <c r="J175" s="51"/>
      <c r="K175" s="45"/>
      <c r="L175" s="52"/>
      <c r="M175" s="68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8.4">
      <c r="D176" s="45"/>
      <c r="E176" s="45"/>
      <c r="F176" s="45"/>
      <c r="G176" s="45"/>
      <c r="H176" s="56"/>
      <c r="I176" s="45"/>
      <c r="J176" s="51"/>
      <c r="K176" s="45"/>
      <c r="L176" s="52"/>
      <c r="M176" s="68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8.4">
      <c r="D177" s="45"/>
      <c r="E177" s="45"/>
      <c r="F177" s="45"/>
      <c r="G177" s="45"/>
      <c r="H177" s="56"/>
      <c r="I177" s="45"/>
      <c r="J177" s="51"/>
      <c r="K177" s="45"/>
      <c r="L177" s="52"/>
      <c r="M177" s="68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8.4">
      <c r="D178" s="45"/>
      <c r="E178" s="45"/>
      <c r="F178" s="45"/>
      <c r="G178" s="45"/>
      <c r="H178" s="56"/>
      <c r="I178" s="45"/>
      <c r="J178" s="51"/>
      <c r="K178" s="45"/>
      <c r="L178" s="52"/>
      <c r="M178" s="68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8.4">
      <c r="D179" s="45"/>
      <c r="E179" s="45"/>
      <c r="F179" s="45"/>
      <c r="G179" s="45"/>
      <c r="H179" s="56"/>
      <c r="I179" s="45"/>
      <c r="J179" s="51"/>
      <c r="K179" s="45"/>
      <c r="L179" s="52"/>
      <c r="M179" s="68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8.4">
      <c r="D180" s="45"/>
      <c r="E180" s="45"/>
      <c r="F180" s="45"/>
      <c r="G180" s="45"/>
      <c r="H180" s="56"/>
      <c r="I180" s="45"/>
      <c r="J180" s="51"/>
      <c r="K180" s="45"/>
      <c r="L180" s="52"/>
      <c r="M180" s="68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8.4">
      <c r="D181" s="45"/>
      <c r="E181" s="45"/>
      <c r="F181" s="45"/>
      <c r="G181" s="45"/>
      <c r="H181" s="56"/>
      <c r="I181" s="45"/>
      <c r="J181" s="51"/>
      <c r="K181" s="45"/>
      <c r="L181" s="52"/>
      <c r="M181" s="68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8.4">
      <c r="D182" s="45"/>
      <c r="E182" s="45"/>
      <c r="F182" s="45"/>
      <c r="G182" s="45"/>
      <c r="H182" s="56"/>
      <c r="I182" s="45"/>
      <c r="J182" s="51"/>
      <c r="K182" s="45"/>
      <c r="L182" s="52"/>
      <c r="M182" s="68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8.4">
      <c r="D183" s="45"/>
      <c r="E183" s="45"/>
      <c r="F183" s="45"/>
      <c r="G183" s="45"/>
      <c r="H183" s="56"/>
      <c r="I183" s="45"/>
      <c r="J183" s="51"/>
      <c r="K183" s="45"/>
      <c r="L183" s="52"/>
      <c r="M183" s="68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8.4">
      <c r="D184" s="45"/>
      <c r="E184" s="45"/>
      <c r="F184" s="45"/>
      <c r="G184" s="45"/>
      <c r="H184" s="56"/>
      <c r="I184" s="45"/>
      <c r="J184" s="51"/>
      <c r="K184" s="45"/>
      <c r="L184" s="52"/>
      <c r="M184" s="68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8.4">
      <c r="D185" s="45"/>
      <c r="E185" s="45"/>
      <c r="F185" s="45"/>
      <c r="G185" s="45"/>
      <c r="H185" s="56"/>
      <c r="I185" s="45"/>
      <c r="J185" s="51"/>
      <c r="K185" s="45"/>
      <c r="L185" s="52"/>
      <c r="M185" s="68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8.4">
      <c r="D186" s="45"/>
      <c r="E186" s="45"/>
      <c r="F186" s="45"/>
      <c r="G186" s="45"/>
      <c r="H186" s="56"/>
      <c r="I186" s="45"/>
      <c r="J186" s="51"/>
      <c r="K186" s="45"/>
      <c r="L186" s="52"/>
      <c r="M186" s="68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8.4">
      <c r="D187" s="45"/>
      <c r="E187" s="45"/>
      <c r="F187" s="45"/>
      <c r="G187" s="45"/>
      <c r="H187" s="56"/>
      <c r="I187" s="45"/>
      <c r="J187" s="51"/>
      <c r="K187" s="45"/>
      <c r="L187" s="52"/>
      <c r="M187" s="68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8.4">
      <c r="D188" s="45"/>
      <c r="E188" s="45"/>
      <c r="F188" s="45"/>
      <c r="G188" s="45"/>
      <c r="H188" s="56"/>
      <c r="I188" s="45"/>
      <c r="J188" s="51"/>
      <c r="K188" s="45"/>
      <c r="L188" s="52"/>
      <c r="M188" s="68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8.4">
      <c r="D189" s="45"/>
      <c r="E189" s="45"/>
      <c r="F189" s="45"/>
      <c r="G189" s="45"/>
      <c r="H189" s="56"/>
      <c r="I189" s="45"/>
      <c r="J189" s="51"/>
      <c r="K189" s="45"/>
      <c r="L189" s="52"/>
      <c r="M189" s="68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8.4">
      <c r="D190" s="45"/>
      <c r="E190" s="45"/>
      <c r="F190" s="45"/>
      <c r="G190" s="45"/>
      <c r="H190" s="56"/>
      <c r="I190" s="45"/>
      <c r="J190" s="51"/>
      <c r="K190" s="45"/>
      <c r="L190" s="52"/>
      <c r="M190" s="68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8.4">
      <c r="D191" s="45"/>
      <c r="E191" s="45"/>
      <c r="F191" s="45"/>
      <c r="G191" s="45"/>
      <c r="H191" s="56"/>
      <c r="I191" s="45"/>
      <c r="J191" s="51"/>
      <c r="K191" s="45"/>
      <c r="L191" s="52"/>
      <c r="M191" s="68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8.4">
      <c r="D192" s="45"/>
      <c r="E192" s="45"/>
      <c r="F192" s="45"/>
      <c r="G192" s="45"/>
      <c r="H192" s="56"/>
      <c r="I192" s="45"/>
      <c r="J192" s="51"/>
      <c r="K192" s="45"/>
      <c r="L192" s="52"/>
      <c r="M192" s="68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8.4">
      <c r="D193" s="45"/>
      <c r="E193" s="45"/>
      <c r="F193" s="45"/>
      <c r="G193" s="45"/>
      <c r="H193" s="56"/>
      <c r="I193" s="45"/>
      <c r="J193" s="51"/>
      <c r="K193" s="45"/>
      <c r="L193" s="52"/>
      <c r="M193" s="68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8.4">
      <c r="D194" s="45"/>
      <c r="E194" s="45"/>
      <c r="F194" s="45"/>
      <c r="G194" s="45"/>
      <c r="H194" s="56"/>
      <c r="I194" s="45"/>
      <c r="J194" s="51"/>
      <c r="K194" s="45"/>
      <c r="L194" s="52"/>
      <c r="M194" s="68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8.4">
      <c r="D195" s="45"/>
      <c r="E195" s="45"/>
      <c r="F195" s="45"/>
      <c r="G195" s="45"/>
      <c r="H195" s="56"/>
      <c r="I195" s="45"/>
      <c r="J195" s="51"/>
      <c r="K195" s="45"/>
      <c r="L195" s="52"/>
      <c r="M195" s="68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8.4">
      <c r="D196" s="45"/>
      <c r="E196" s="45"/>
      <c r="F196" s="45"/>
      <c r="G196" s="45"/>
      <c r="H196" s="56"/>
      <c r="I196" s="45"/>
      <c r="J196" s="51"/>
      <c r="K196" s="45"/>
      <c r="L196" s="52"/>
      <c r="M196" s="68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8.4">
      <c r="D197" s="45"/>
      <c r="E197" s="45"/>
      <c r="F197" s="45"/>
      <c r="G197" s="45"/>
      <c r="H197" s="56"/>
      <c r="I197" s="45"/>
      <c r="J197" s="51"/>
      <c r="K197" s="45"/>
      <c r="L197" s="52"/>
      <c r="M197" s="68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8.4">
      <c r="D198" s="45"/>
      <c r="E198" s="45"/>
      <c r="F198" s="45"/>
      <c r="G198" s="45"/>
      <c r="H198" s="56"/>
      <c r="I198" s="45"/>
      <c r="J198" s="51"/>
      <c r="K198" s="45"/>
      <c r="L198" s="52"/>
      <c r="M198" s="68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8.4">
      <c r="D199" s="45"/>
      <c r="E199" s="45"/>
      <c r="F199" s="45"/>
      <c r="G199" s="45"/>
      <c r="H199" s="56"/>
      <c r="I199" s="45"/>
      <c r="J199" s="51"/>
      <c r="K199" s="45"/>
      <c r="L199" s="52"/>
      <c r="M199" s="68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8.4">
      <c r="D200" s="45"/>
      <c r="E200" s="45"/>
      <c r="F200" s="45"/>
      <c r="G200" s="45"/>
      <c r="H200" s="56"/>
      <c r="I200" s="45"/>
      <c r="J200" s="51"/>
      <c r="K200" s="45"/>
      <c r="L200" s="52"/>
      <c r="M200" s="68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8.4">
      <c r="D201" s="45"/>
      <c r="E201" s="45"/>
      <c r="F201" s="45"/>
      <c r="G201" s="45"/>
      <c r="H201" s="56"/>
      <c r="I201" s="45"/>
      <c r="J201" s="51"/>
      <c r="K201" s="45"/>
      <c r="L201" s="52"/>
      <c r="M201" s="68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8.4">
      <c r="D202" s="45"/>
      <c r="E202" s="45"/>
      <c r="F202" s="45"/>
      <c r="G202" s="45"/>
      <c r="H202" s="56"/>
      <c r="I202" s="45"/>
      <c r="J202" s="51"/>
      <c r="K202" s="45"/>
      <c r="L202" s="52"/>
      <c r="M202" s="68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8.4">
      <c r="D203" s="45"/>
      <c r="E203" s="45"/>
      <c r="F203" s="45"/>
      <c r="G203" s="45"/>
      <c r="H203" s="56"/>
      <c r="I203" s="45"/>
      <c r="J203" s="51"/>
      <c r="K203" s="45"/>
      <c r="L203" s="52"/>
      <c r="M203" s="68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8.4">
      <c r="D204" s="45"/>
      <c r="E204" s="45"/>
      <c r="F204" s="45"/>
      <c r="G204" s="45"/>
      <c r="H204" s="56"/>
      <c r="I204" s="45"/>
      <c r="J204" s="51"/>
      <c r="K204" s="45"/>
      <c r="L204" s="52"/>
      <c r="M204" s="68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8.4">
      <c r="D205" s="45"/>
      <c r="E205" s="45"/>
      <c r="F205" s="45"/>
      <c r="G205" s="45"/>
      <c r="H205" s="56"/>
      <c r="I205" s="45"/>
      <c r="J205" s="51"/>
      <c r="K205" s="45"/>
      <c r="L205" s="52"/>
      <c r="M205" s="68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8.4">
      <c r="D206" s="45"/>
      <c r="E206" s="45"/>
      <c r="F206" s="45"/>
      <c r="G206" s="45"/>
      <c r="H206" s="56"/>
      <c r="I206" s="45"/>
      <c r="J206" s="51"/>
      <c r="K206" s="45"/>
      <c r="L206" s="52"/>
      <c r="M206" s="68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8.4">
      <c r="D207" s="45"/>
      <c r="E207" s="45"/>
      <c r="F207" s="45"/>
      <c r="G207" s="45"/>
      <c r="H207" s="56"/>
      <c r="I207" s="45"/>
      <c r="J207" s="51"/>
      <c r="K207" s="45"/>
      <c r="L207" s="52"/>
      <c r="M207" s="68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8.4">
      <c r="D208" s="45"/>
      <c r="E208" s="45"/>
      <c r="F208" s="45"/>
      <c r="G208" s="45"/>
      <c r="H208" s="56"/>
      <c r="I208" s="45"/>
      <c r="J208" s="51"/>
      <c r="K208" s="45"/>
      <c r="L208" s="52"/>
      <c r="M208" s="68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8.4">
      <c r="D209" s="45"/>
      <c r="E209" s="45"/>
      <c r="F209" s="45"/>
      <c r="G209" s="45"/>
      <c r="H209" s="56"/>
      <c r="I209" s="45"/>
      <c r="J209" s="51"/>
      <c r="K209" s="45"/>
      <c r="L209" s="52"/>
      <c r="M209" s="68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8.4">
      <c r="D210" s="45"/>
      <c r="E210" s="45"/>
      <c r="F210" s="45"/>
      <c r="G210" s="45"/>
      <c r="H210" s="56"/>
      <c r="I210" s="45"/>
      <c r="J210" s="51"/>
      <c r="K210" s="45"/>
      <c r="L210" s="52"/>
      <c r="M210" s="68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8.4">
      <c r="D211" s="45"/>
      <c r="E211" s="45"/>
      <c r="F211" s="45"/>
      <c r="G211" s="45"/>
      <c r="H211" s="56"/>
      <c r="I211" s="45"/>
      <c r="J211" s="51"/>
      <c r="K211" s="45"/>
      <c r="L211" s="52"/>
      <c r="M211" s="68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8.4">
      <c r="D212" s="45"/>
      <c r="E212" s="45"/>
      <c r="F212" s="45"/>
      <c r="G212" s="45"/>
      <c r="H212" s="56"/>
      <c r="I212" s="45"/>
      <c r="J212" s="51"/>
      <c r="K212" s="45"/>
      <c r="L212" s="52"/>
      <c r="M212" s="68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8.4">
      <c r="D213" s="45"/>
      <c r="E213" s="45"/>
      <c r="F213" s="45"/>
      <c r="G213" s="45"/>
      <c r="H213" s="56"/>
      <c r="I213" s="45"/>
      <c r="J213" s="51"/>
      <c r="K213" s="45"/>
      <c r="L213" s="52"/>
      <c r="M213" s="68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8.4">
      <c r="D214" s="45"/>
      <c r="E214" s="45"/>
      <c r="F214" s="45"/>
      <c r="G214" s="45"/>
      <c r="H214" s="56"/>
      <c r="I214" s="45"/>
      <c r="J214" s="51"/>
      <c r="K214" s="45"/>
      <c r="L214" s="52"/>
      <c r="M214" s="68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8.4">
      <c r="D215" s="45"/>
      <c r="E215" s="45"/>
      <c r="F215" s="45"/>
      <c r="G215" s="45"/>
      <c r="H215" s="56"/>
      <c r="I215" s="45"/>
      <c r="J215" s="51"/>
      <c r="K215" s="45"/>
      <c r="L215" s="52"/>
      <c r="M215" s="68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8.4">
      <c r="D216" s="45"/>
      <c r="E216" s="45"/>
      <c r="F216" s="45"/>
      <c r="G216" s="45"/>
      <c r="H216" s="56"/>
      <c r="I216" s="45"/>
      <c r="J216" s="51"/>
      <c r="K216" s="45"/>
      <c r="L216" s="52"/>
      <c r="M216" s="68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8.4">
      <c r="D217" s="45"/>
      <c r="E217" s="45"/>
      <c r="F217" s="45"/>
      <c r="G217" s="45"/>
      <c r="H217" s="56"/>
      <c r="I217" s="45"/>
      <c r="J217" s="51"/>
      <c r="K217" s="45"/>
      <c r="L217" s="52"/>
      <c r="M217" s="68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8.4">
      <c r="D218" s="45"/>
      <c r="E218" s="45"/>
      <c r="F218" s="45"/>
      <c r="G218" s="45"/>
      <c r="H218" s="56"/>
      <c r="I218" s="45"/>
      <c r="J218" s="51"/>
      <c r="K218" s="45"/>
      <c r="L218" s="52"/>
      <c r="M218" s="68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8.4">
      <c r="D219" s="45"/>
      <c r="E219" s="45"/>
      <c r="F219" s="45"/>
      <c r="G219" s="45"/>
      <c r="H219" s="56"/>
      <c r="I219" s="45"/>
      <c r="J219" s="51"/>
      <c r="K219" s="45"/>
      <c r="L219" s="52"/>
      <c r="M219" s="68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8.4">
      <c r="D220" s="45"/>
      <c r="E220" s="45"/>
      <c r="F220" s="45"/>
      <c r="G220" s="45"/>
      <c r="H220" s="56"/>
      <c r="I220" s="45"/>
      <c r="J220" s="51"/>
      <c r="K220" s="45"/>
      <c r="L220" s="52"/>
      <c r="M220" s="68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8.4">
      <c r="D221" s="45"/>
      <c r="E221" s="45"/>
      <c r="F221" s="45"/>
      <c r="G221" s="45"/>
      <c r="H221" s="56"/>
      <c r="I221" s="45"/>
      <c r="J221" s="51"/>
      <c r="K221" s="45"/>
      <c r="L221" s="52"/>
      <c r="M221" s="68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8.4">
      <c r="D222" s="45"/>
      <c r="E222" s="45"/>
      <c r="F222" s="45"/>
      <c r="G222" s="45"/>
      <c r="H222" s="56"/>
      <c r="I222" s="45"/>
      <c r="J222" s="51"/>
      <c r="K222" s="45"/>
      <c r="L222" s="52"/>
      <c r="M222" s="68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8.4">
      <c r="D223" s="45"/>
      <c r="E223" s="45"/>
      <c r="F223" s="45"/>
      <c r="G223" s="45"/>
      <c r="H223" s="56"/>
      <c r="I223" s="45"/>
      <c r="J223" s="51"/>
      <c r="K223" s="45"/>
      <c r="L223" s="52"/>
      <c r="M223" s="68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8.4">
      <c r="D224" s="45"/>
      <c r="E224" s="45"/>
      <c r="F224" s="45"/>
      <c r="G224" s="45"/>
      <c r="H224" s="56"/>
      <c r="I224" s="45"/>
      <c r="J224" s="51"/>
      <c r="K224" s="45"/>
      <c r="L224" s="52"/>
      <c r="M224" s="68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8.4">
      <c r="D225" s="45"/>
      <c r="E225" s="45"/>
      <c r="F225" s="45"/>
      <c r="G225" s="45"/>
      <c r="H225" s="56"/>
      <c r="I225" s="45"/>
      <c r="J225" s="51"/>
      <c r="K225" s="45"/>
      <c r="L225" s="52"/>
      <c r="M225" s="68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8.4">
      <c r="D226" s="45"/>
      <c r="E226" s="45"/>
      <c r="F226" s="45"/>
      <c r="G226" s="45"/>
      <c r="H226" s="56"/>
      <c r="I226" s="45"/>
      <c r="J226" s="51"/>
      <c r="K226" s="45"/>
      <c r="L226" s="52"/>
      <c r="M226" s="68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8.4">
      <c r="D227" s="45"/>
      <c r="E227" s="45"/>
      <c r="F227" s="45"/>
      <c r="G227" s="45"/>
      <c r="H227" s="56"/>
      <c r="I227" s="45"/>
      <c r="J227" s="51"/>
      <c r="K227" s="45"/>
      <c r="L227" s="52"/>
      <c r="M227" s="68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8.4">
      <c r="D228" s="45"/>
      <c r="E228" s="45"/>
      <c r="F228" s="45"/>
      <c r="G228" s="45"/>
      <c r="H228" s="56"/>
      <c r="I228" s="45"/>
      <c r="J228" s="51"/>
      <c r="K228" s="45"/>
      <c r="L228" s="52"/>
      <c r="M228" s="68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8.4">
      <c r="D229" s="45"/>
      <c r="E229" s="45"/>
      <c r="F229" s="45"/>
      <c r="G229" s="45"/>
      <c r="H229" s="56"/>
      <c r="I229" s="45"/>
      <c r="J229" s="51"/>
      <c r="K229" s="45"/>
      <c r="L229" s="52"/>
      <c r="M229" s="68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8.4">
      <c r="D230" s="45"/>
      <c r="E230" s="45"/>
      <c r="F230" s="45"/>
      <c r="G230" s="45"/>
      <c r="H230" s="56"/>
      <c r="I230" s="45"/>
      <c r="J230" s="51"/>
      <c r="K230" s="45"/>
      <c r="L230" s="52"/>
      <c r="M230" s="68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8.4">
      <c r="D231" s="45"/>
      <c r="E231" s="45"/>
      <c r="F231" s="45"/>
      <c r="G231" s="45"/>
      <c r="H231" s="56"/>
      <c r="I231" s="45"/>
      <c r="J231" s="51"/>
      <c r="K231" s="45"/>
      <c r="L231" s="52"/>
      <c r="M231" s="68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8.4">
      <c r="D232" s="45"/>
      <c r="E232" s="45"/>
      <c r="F232" s="45"/>
      <c r="G232" s="45"/>
      <c r="H232" s="56"/>
      <c r="I232" s="45"/>
      <c r="J232" s="51"/>
      <c r="K232" s="45"/>
      <c r="L232" s="52"/>
      <c r="M232" s="68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8.4">
      <c r="D233" s="45"/>
      <c r="E233" s="45"/>
      <c r="F233" s="45"/>
      <c r="G233" s="45"/>
      <c r="H233" s="56"/>
      <c r="I233" s="45"/>
      <c r="J233" s="51"/>
      <c r="K233" s="45"/>
      <c r="L233" s="52"/>
      <c r="M233" s="68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8.4">
      <c r="D234" s="45"/>
      <c r="E234" s="45"/>
      <c r="F234" s="45"/>
      <c r="G234" s="45"/>
      <c r="H234" s="56"/>
      <c r="I234" s="45"/>
      <c r="J234" s="51"/>
      <c r="K234" s="45"/>
      <c r="L234" s="52"/>
      <c r="M234" s="68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8.4">
      <c r="D235" s="45"/>
      <c r="E235" s="45"/>
      <c r="F235" s="45"/>
      <c r="G235" s="45"/>
      <c r="H235" s="56"/>
      <c r="I235" s="45"/>
      <c r="J235" s="51"/>
      <c r="K235" s="45"/>
      <c r="L235" s="52"/>
      <c r="M235" s="68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8.4">
      <c r="D236" s="45"/>
      <c r="E236" s="45"/>
      <c r="F236" s="45"/>
      <c r="G236" s="45"/>
      <c r="H236" s="56"/>
      <c r="I236" s="45"/>
      <c r="J236" s="51"/>
      <c r="K236" s="45"/>
      <c r="L236" s="52"/>
      <c r="M236" s="68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8.4">
      <c r="D237" s="45"/>
      <c r="E237" s="45"/>
      <c r="F237" s="45"/>
      <c r="G237" s="45"/>
      <c r="H237" s="56"/>
      <c r="I237" s="45"/>
      <c r="J237" s="51"/>
      <c r="K237" s="45"/>
      <c r="L237" s="52"/>
      <c r="M237" s="68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8.4">
      <c r="D238" s="45"/>
      <c r="E238" s="45"/>
      <c r="F238" s="45"/>
      <c r="G238" s="45"/>
      <c r="H238" s="56"/>
      <c r="I238" s="45"/>
      <c r="J238" s="51"/>
      <c r="K238" s="45"/>
      <c r="L238" s="52"/>
      <c r="M238" s="68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8.4">
      <c r="D239" s="45"/>
      <c r="E239" s="45"/>
      <c r="F239" s="45"/>
      <c r="G239" s="45"/>
      <c r="H239" s="56"/>
      <c r="I239" s="45"/>
      <c r="J239" s="51"/>
      <c r="K239" s="45"/>
      <c r="L239" s="52"/>
      <c r="M239" s="68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8.4">
      <c r="D240" s="45"/>
      <c r="E240" s="45"/>
      <c r="F240" s="45"/>
      <c r="G240" s="45"/>
      <c r="H240" s="56"/>
      <c r="I240" s="45"/>
      <c r="J240" s="51"/>
      <c r="K240" s="45"/>
      <c r="L240" s="52"/>
      <c r="M240" s="68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8.4">
      <c r="D241" s="45"/>
      <c r="E241" s="45"/>
      <c r="F241" s="45"/>
      <c r="G241" s="45"/>
      <c r="H241" s="56"/>
      <c r="I241" s="45"/>
      <c r="J241" s="51"/>
      <c r="K241" s="45"/>
      <c r="L241" s="52"/>
      <c r="M241" s="68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8.4">
      <c r="D242" s="45"/>
      <c r="E242" s="45"/>
      <c r="F242" s="45"/>
      <c r="G242" s="45"/>
      <c r="H242" s="56"/>
      <c r="I242" s="45"/>
      <c r="J242" s="51"/>
      <c r="K242" s="45"/>
      <c r="L242" s="52"/>
      <c r="M242" s="68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8.4">
      <c r="D243" s="45"/>
      <c r="E243" s="45"/>
      <c r="F243" s="45"/>
      <c r="G243" s="45"/>
      <c r="H243" s="56"/>
      <c r="I243" s="45"/>
      <c r="J243" s="51"/>
      <c r="K243" s="45"/>
      <c r="L243" s="52"/>
      <c r="M243" s="68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8.4">
      <c r="D244" s="45"/>
      <c r="E244" s="45"/>
      <c r="F244" s="45"/>
      <c r="G244" s="45"/>
      <c r="H244" s="56"/>
      <c r="I244" s="45"/>
      <c r="J244" s="51"/>
      <c r="K244" s="45"/>
      <c r="L244" s="52"/>
      <c r="M244" s="68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8.4">
      <c r="D245" s="45"/>
      <c r="E245" s="45"/>
      <c r="F245" s="45"/>
      <c r="G245" s="45"/>
      <c r="H245" s="56"/>
      <c r="I245" s="45"/>
      <c r="J245" s="51"/>
      <c r="K245" s="45"/>
      <c r="L245" s="52"/>
      <c r="M245" s="68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8.4">
      <c r="D246" s="45"/>
      <c r="E246" s="45"/>
      <c r="F246" s="45"/>
      <c r="G246" s="45"/>
      <c r="H246" s="56"/>
      <c r="I246" s="45"/>
      <c r="J246" s="51"/>
      <c r="K246" s="45"/>
      <c r="L246" s="52"/>
      <c r="M246" s="68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8.4">
      <c r="D247" s="45"/>
      <c r="E247" s="45"/>
      <c r="F247" s="45"/>
      <c r="G247" s="45"/>
      <c r="H247" s="56"/>
      <c r="I247" s="45"/>
      <c r="J247" s="51"/>
      <c r="K247" s="45"/>
      <c r="L247" s="52"/>
      <c r="M247" s="68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8.4">
      <c r="D248" s="45"/>
      <c r="E248" s="45"/>
      <c r="F248" s="45"/>
      <c r="G248" s="45"/>
      <c r="H248" s="56"/>
      <c r="I248" s="45"/>
      <c r="J248" s="51"/>
      <c r="K248" s="45"/>
      <c r="L248" s="52"/>
      <c r="M248" s="68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8.4">
      <c r="D249" s="45"/>
      <c r="E249" s="45"/>
      <c r="F249" s="45"/>
      <c r="G249" s="45"/>
      <c r="H249" s="56"/>
      <c r="I249" s="45"/>
      <c r="J249" s="51"/>
      <c r="K249" s="45"/>
      <c r="L249" s="52"/>
      <c r="M249" s="68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8.4">
      <c r="D250" s="45"/>
      <c r="E250" s="45"/>
      <c r="F250" s="45"/>
      <c r="G250" s="45"/>
      <c r="H250" s="56"/>
      <c r="I250" s="45"/>
      <c r="J250" s="51"/>
      <c r="K250" s="45"/>
      <c r="L250" s="52"/>
      <c r="M250" s="68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8.4">
      <c r="D251" s="45"/>
      <c r="E251" s="45"/>
      <c r="F251" s="45"/>
      <c r="G251" s="45"/>
      <c r="H251" s="56"/>
      <c r="I251" s="45"/>
      <c r="J251" s="51"/>
      <c r="K251" s="45"/>
      <c r="L251" s="52"/>
      <c r="M251" s="68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8.4">
      <c r="D252" s="45"/>
      <c r="E252" s="45"/>
      <c r="F252" s="45"/>
      <c r="G252" s="45"/>
      <c r="H252" s="56"/>
      <c r="I252" s="45"/>
      <c r="J252" s="51"/>
      <c r="K252" s="45"/>
      <c r="L252" s="52"/>
      <c r="M252" s="68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8.4">
      <c r="D253" s="45"/>
      <c r="E253" s="45"/>
      <c r="F253" s="45"/>
      <c r="G253" s="45"/>
      <c r="H253" s="56"/>
      <c r="I253" s="45"/>
      <c r="J253" s="51"/>
      <c r="K253" s="45"/>
      <c r="L253" s="52"/>
      <c r="M253" s="68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8.4">
      <c r="D254" s="45"/>
      <c r="E254" s="45"/>
      <c r="F254" s="45"/>
      <c r="G254" s="45"/>
      <c r="H254" s="56"/>
      <c r="I254" s="45"/>
      <c r="J254" s="51"/>
      <c r="K254" s="45"/>
      <c r="L254" s="52"/>
      <c r="M254" s="68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8.4">
      <c r="D255" s="45"/>
      <c r="E255" s="45"/>
      <c r="F255" s="45"/>
      <c r="G255" s="45"/>
      <c r="H255" s="56"/>
      <c r="I255" s="45"/>
      <c r="J255" s="51"/>
      <c r="K255" s="45"/>
      <c r="L255" s="52"/>
      <c r="M255" s="68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8.4">
      <c r="D256" s="45"/>
      <c r="E256" s="45"/>
      <c r="F256" s="45"/>
      <c r="G256" s="45"/>
      <c r="H256" s="56"/>
      <c r="I256" s="45"/>
      <c r="J256" s="51"/>
      <c r="K256" s="45"/>
      <c r="L256" s="52"/>
      <c r="M256" s="68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8.4">
      <c r="D257" s="45"/>
      <c r="E257" s="45"/>
      <c r="F257" s="45"/>
      <c r="G257" s="45"/>
      <c r="H257" s="56"/>
      <c r="I257" s="45"/>
      <c r="J257" s="51"/>
      <c r="K257" s="45"/>
      <c r="L257" s="52"/>
      <c r="M257" s="68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8.4">
      <c r="D258" s="45"/>
      <c r="E258" s="45"/>
      <c r="F258" s="45"/>
      <c r="G258" s="45"/>
      <c r="H258" s="56"/>
      <c r="I258" s="45"/>
      <c r="J258" s="51"/>
      <c r="K258" s="45"/>
      <c r="L258" s="52"/>
      <c r="M258" s="68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8.4">
      <c r="D259" s="45"/>
      <c r="E259" s="45"/>
      <c r="F259" s="45"/>
      <c r="G259" s="45"/>
      <c r="H259" s="56"/>
      <c r="I259" s="45"/>
      <c r="J259" s="51"/>
      <c r="K259" s="45"/>
      <c r="L259" s="52"/>
      <c r="M259" s="68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8.4">
      <c r="D260" s="45"/>
      <c r="E260" s="45"/>
      <c r="F260" s="45"/>
      <c r="G260" s="45"/>
      <c r="H260" s="56"/>
      <c r="I260" s="45"/>
      <c r="J260" s="51"/>
      <c r="K260" s="45"/>
      <c r="L260" s="52"/>
      <c r="M260" s="68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8.4">
      <c r="D261" s="45"/>
      <c r="E261" s="45"/>
      <c r="F261" s="45"/>
      <c r="G261" s="45"/>
      <c r="H261" s="56"/>
      <c r="I261" s="45"/>
      <c r="J261" s="51"/>
      <c r="K261" s="45"/>
      <c r="L261" s="52"/>
      <c r="M261" s="68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8.4">
      <c r="D262" s="45"/>
      <c r="E262" s="45"/>
      <c r="F262" s="45"/>
      <c r="G262" s="45"/>
      <c r="H262" s="56"/>
      <c r="I262" s="45"/>
      <c r="J262" s="51"/>
      <c r="K262" s="45"/>
      <c r="L262" s="52"/>
      <c r="M262" s="68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8.4">
      <c r="D263" s="45"/>
      <c r="E263" s="45"/>
      <c r="F263" s="45"/>
      <c r="G263" s="45"/>
      <c r="H263" s="56"/>
      <c r="I263" s="45"/>
      <c r="J263" s="51"/>
      <c r="K263" s="45"/>
      <c r="L263" s="52"/>
      <c r="M263" s="68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8.4">
      <c r="D264" s="45"/>
      <c r="E264" s="45"/>
      <c r="F264" s="45"/>
      <c r="G264" s="45"/>
      <c r="H264" s="56"/>
      <c r="I264" s="45"/>
      <c r="J264" s="51"/>
      <c r="K264" s="45"/>
      <c r="L264" s="52"/>
      <c r="M264" s="68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8.4">
      <c r="D265" s="45"/>
      <c r="E265" s="45"/>
      <c r="F265" s="45"/>
      <c r="G265" s="45"/>
      <c r="H265" s="56"/>
      <c r="I265" s="45"/>
      <c r="J265" s="51"/>
      <c r="K265" s="45"/>
      <c r="L265" s="52"/>
      <c r="M265" s="68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8.4">
      <c r="D266" s="45"/>
      <c r="E266" s="45"/>
      <c r="F266" s="45"/>
      <c r="G266" s="45"/>
      <c r="H266" s="56"/>
      <c r="I266" s="45"/>
      <c r="J266" s="51"/>
      <c r="K266" s="45"/>
      <c r="L266" s="52"/>
      <c r="M266" s="68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8.4">
      <c r="D267" s="45"/>
      <c r="E267" s="45"/>
      <c r="F267" s="45"/>
      <c r="G267" s="45"/>
      <c r="H267" s="56"/>
      <c r="I267" s="45"/>
      <c r="J267" s="51"/>
      <c r="K267" s="45"/>
      <c r="L267" s="52"/>
      <c r="M267" s="68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8.4">
      <c r="D268" s="45"/>
      <c r="E268" s="45"/>
      <c r="F268" s="45"/>
      <c r="G268" s="45"/>
      <c r="H268" s="56"/>
      <c r="I268" s="45"/>
      <c r="J268" s="51"/>
      <c r="K268" s="45"/>
      <c r="L268" s="52"/>
      <c r="M268" s="68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8.4">
      <c r="D269" s="45"/>
      <c r="E269" s="45"/>
      <c r="F269" s="45"/>
      <c r="G269" s="45"/>
      <c r="H269" s="56"/>
      <c r="I269" s="45"/>
      <c r="J269" s="51"/>
      <c r="K269" s="45"/>
      <c r="L269" s="52"/>
      <c r="M269" s="68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8.4">
      <c r="D270" s="45"/>
      <c r="E270" s="45"/>
      <c r="F270" s="45"/>
      <c r="G270" s="45"/>
      <c r="H270" s="56"/>
      <c r="I270" s="45"/>
      <c r="J270" s="51"/>
      <c r="K270" s="45"/>
      <c r="L270" s="52"/>
      <c r="M270" s="68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8.4">
      <c r="D271" s="45"/>
      <c r="E271" s="45"/>
      <c r="F271" s="45"/>
      <c r="G271" s="45"/>
      <c r="H271" s="56"/>
      <c r="I271" s="45"/>
      <c r="J271" s="51"/>
      <c r="K271" s="45"/>
      <c r="L271" s="52"/>
      <c r="M271" s="68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8.4">
      <c r="D272" s="45"/>
      <c r="E272" s="45"/>
      <c r="F272" s="45"/>
      <c r="G272" s="45"/>
      <c r="H272" s="56"/>
      <c r="I272" s="45"/>
      <c r="J272" s="51"/>
      <c r="K272" s="45"/>
      <c r="L272" s="52"/>
      <c r="M272" s="68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8.4">
      <c r="D273" s="45"/>
      <c r="E273" s="45"/>
      <c r="F273" s="45"/>
      <c r="G273" s="45"/>
      <c r="H273" s="56"/>
      <c r="I273" s="45"/>
      <c r="J273" s="51"/>
      <c r="K273" s="45"/>
      <c r="L273" s="52"/>
      <c r="M273" s="68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8.4">
      <c r="D274" s="45"/>
      <c r="E274" s="45"/>
      <c r="F274" s="45"/>
      <c r="G274" s="45"/>
      <c r="H274" s="56"/>
      <c r="I274" s="45"/>
      <c r="J274" s="51"/>
      <c r="K274" s="45"/>
      <c r="L274" s="52"/>
      <c r="M274" s="68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8.4">
      <c r="D275" s="45"/>
      <c r="E275" s="45"/>
      <c r="F275" s="45"/>
      <c r="G275" s="45"/>
      <c r="H275" s="56"/>
      <c r="I275" s="45"/>
      <c r="J275" s="51"/>
      <c r="K275" s="45"/>
      <c r="L275" s="52"/>
      <c r="M275" s="68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8.4">
      <c r="D276" s="45"/>
      <c r="E276" s="45"/>
      <c r="F276" s="45"/>
      <c r="G276" s="45"/>
      <c r="H276" s="56"/>
      <c r="I276" s="45"/>
      <c r="J276" s="51"/>
      <c r="K276" s="45"/>
      <c r="L276" s="52"/>
      <c r="M276" s="68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8.4">
      <c r="D277" s="45"/>
      <c r="E277" s="45"/>
      <c r="F277" s="45"/>
      <c r="G277" s="45"/>
      <c r="H277" s="56"/>
      <c r="I277" s="45"/>
      <c r="J277" s="51"/>
      <c r="K277" s="45"/>
      <c r="L277" s="52"/>
      <c r="M277" s="68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8.4">
      <c r="D278" s="45"/>
      <c r="E278" s="45"/>
      <c r="F278" s="45"/>
      <c r="G278" s="45"/>
      <c r="H278" s="56"/>
      <c r="I278" s="45"/>
      <c r="J278" s="51"/>
      <c r="K278" s="45"/>
      <c r="L278" s="52"/>
      <c r="M278" s="68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8.4">
      <c r="D279" s="45"/>
      <c r="E279" s="45"/>
      <c r="F279" s="45"/>
      <c r="G279" s="45"/>
      <c r="H279" s="56"/>
      <c r="I279" s="45"/>
      <c r="J279" s="51"/>
      <c r="K279" s="45"/>
      <c r="L279" s="52"/>
      <c r="M279" s="68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8.4">
      <c r="D280" s="45"/>
      <c r="E280" s="45"/>
      <c r="F280" s="45"/>
      <c r="G280" s="45"/>
      <c r="H280" s="56"/>
      <c r="I280" s="45"/>
      <c r="J280" s="51"/>
      <c r="K280" s="45"/>
      <c r="L280" s="52"/>
      <c r="M280" s="68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8.4">
      <c r="D281" s="45"/>
      <c r="E281" s="45"/>
      <c r="F281" s="45"/>
      <c r="G281" s="45"/>
      <c r="H281" s="56"/>
      <c r="I281" s="45"/>
      <c r="J281" s="51"/>
      <c r="K281" s="45"/>
      <c r="L281" s="52"/>
      <c r="M281" s="68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8.4">
      <c r="D282" s="45"/>
      <c r="E282" s="45"/>
      <c r="F282" s="45"/>
      <c r="G282" s="45"/>
      <c r="H282" s="56"/>
      <c r="I282" s="45"/>
      <c r="J282" s="51"/>
      <c r="K282" s="45"/>
      <c r="L282" s="52"/>
      <c r="M282" s="68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8.4">
      <c r="D283" s="45"/>
      <c r="E283" s="45"/>
      <c r="F283" s="45"/>
      <c r="G283" s="45"/>
      <c r="H283" s="56"/>
      <c r="I283" s="45"/>
      <c r="J283" s="51"/>
      <c r="K283" s="45"/>
      <c r="L283" s="52"/>
      <c r="M283" s="68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8.4">
      <c r="D284" s="45"/>
      <c r="E284" s="45"/>
      <c r="F284" s="45"/>
      <c r="G284" s="45"/>
      <c r="H284" s="56"/>
      <c r="I284" s="45"/>
      <c r="J284" s="51"/>
      <c r="K284" s="45"/>
      <c r="L284" s="52"/>
      <c r="M284" s="68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8.4">
      <c r="D285" s="45"/>
      <c r="E285" s="45"/>
      <c r="F285" s="45"/>
      <c r="G285" s="45"/>
      <c r="H285" s="56"/>
      <c r="I285" s="45"/>
      <c r="J285" s="51"/>
      <c r="K285" s="45"/>
      <c r="L285" s="52"/>
      <c r="M285" s="68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8.4">
      <c r="D286" s="45"/>
      <c r="E286" s="45"/>
      <c r="F286" s="45"/>
      <c r="G286" s="45"/>
      <c r="H286" s="56"/>
      <c r="I286" s="45"/>
      <c r="J286" s="51"/>
      <c r="K286" s="45"/>
      <c r="L286" s="52"/>
      <c r="M286" s="68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8.4">
      <c r="D287" s="45"/>
      <c r="E287" s="45"/>
      <c r="F287" s="45"/>
      <c r="G287" s="45"/>
      <c r="H287" s="56"/>
      <c r="I287" s="45"/>
      <c r="J287" s="51"/>
      <c r="K287" s="45"/>
      <c r="L287" s="52"/>
      <c r="M287" s="68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8.4">
      <c r="D288" s="45"/>
      <c r="E288" s="45"/>
      <c r="F288" s="45"/>
      <c r="G288" s="45"/>
      <c r="H288" s="56"/>
      <c r="I288" s="45"/>
      <c r="J288" s="51"/>
      <c r="K288" s="45"/>
      <c r="L288" s="52"/>
      <c r="M288" s="68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8.4">
      <c r="D289" s="45"/>
      <c r="E289" s="45"/>
      <c r="F289" s="45"/>
      <c r="G289" s="45"/>
      <c r="H289" s="56"/>
      <c r="I289" s="45"/>
      <c r="J289" s="51"/>
      <c r="K289" s="45"/>
      <c r="L289" s="52"/>
      <c r="M289" s="68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8.4">
      <c r="D290" s="45"/>
      <c r="E290" s="45"/>
      <c r="F290" s="45"/>
      <c r="G290" s="45"/>
      <c r="H290" s="56"/>
      <c r="I290" s="45"/>
      <c r="J290" s="51"/>
      <c r="K290" s="45"/>
      <c r="L290" s="52"/>
      <c r="M290" s="68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8.4">
      <c r="D291" s="45"/>
      <c r="E291" s="45"/>
      <c r="F291" s="45"/>
      <c r="G291" s="45"/>
      <c r="H291" s="56"/>
      <c r="I291" s="45"/>
      <c r="J291" s="51"/>
      <c r="K291" s="45"/>
      <c r="L291" s="52"/>
      <c r="M291" s="68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8.4">
      <c r="D292" s="45"/>
      <c r="E292" s="45"/>
      <c r="F292" s="45"/>
      <c r="G292" s="45"/>
      <c r="H292" s="56"/>
      <c r="I292" s="45"/>
      <c r="J292" s="51"/>
      <c r="K292" s="45"/>
      <c r="L292" s="52"/>
      <c r="M292" s="68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8.4">
      <c r="D293" s="45"/>
      <c r="E293" s="45"/>
      <c r="F293" s="45"/>
      <c r="G293" s="45"/>
      <c r="H293" s="56"/>
      <c r="I293" s="45"/>
      <c r="J293" s="51"/>
      <c r="K293" s="45"/>
      <c r="L293" s="52"/>
      <c r="M293" s="68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8.4">
      <c r="D294" s="45"/>
      <c r="E294" s="45"/>
      <c r="F294" s="45"/>
      <c r="G294" s="45"/>
      <c r="H294" s="56"/>
      <c r="I294" s="45"/>
      <c r="J294" s="51"/>
      <c r="K294" s="45"/>
      <c r="L294" s="52"/>
      <c r="M294" s="68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8.4">
      <c r="D295" s="45"/>
      <c r="E295" s="45"/>
      <c r="F295" s="45"/>
      <c r="G295" s="45"/>
      <c r="H295" s="56"/>
      <c r="I295" s="45"/>
      <c r="J295" s="51"/>
      <c r="K295" s="45"/>
      <c r="L295" s="52"/>
      <c r="M295" s="68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8.4">
      <c r="D296" s="45"/>
      <c r="E296" s="45"/>
      <c r="F296" s="45"/>
      <c r="G296" s="45"/>
      <c r="H296" s="56"/>
      <c r="I296" s="45"/>
      <c r="J296" s="51"/>
      <c r="K296" s="45"/>
      <c r="L296" s="52"/>
      <c r="M296" s="68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8.4">
      <c r="D297" s="45"/>
      <c r="E297" s="45"/>
      <c r="F297" s="45"/>
      <c r="G297" s="45"/>
      <c r="H297" s="56"/>
      <c r="I297" s="45"/>
      <c r="J297" s="51"/>
      <c r="K297" s="45"/>
      <c r="L297" s="52"/>
      <c r="M297" s="68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8.4">
      <c r="D298" s="45"/>
      <c r="E298" s="45"/>
      <c r="F298" s="45"/>
      <c r="G298" s="45"/>
      <c r="H298" s="56"/>
      <c r="I298" s="45"/>
      <c r="J298" s="51"/>
      <c r="K298" s="45"/>
      <c r="L298" s="52"/>
      <c r="M298" s="68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8.4">
      <c r="D299" s="45"/>
      <c r="E299" s="45"/>
      <c r="F299" s="45"/>
      <c r="G299" s="45"/>
      <c r="H299" s="56"/>
      <c r="I299" s="45"/>
      <c r="J299" s="51"/>
      <c r="K299" s="45"/>
      <c r="L299" s="52"/>
      <c r="M299" s="68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8.4">
      <c r="D300" s="45"/>
      <c r="E300" s="45"/>
      <c r="F300" s="45"/>
      <c r="G300" s="45"/>
      <c r="H300" s="56"/>
      <c r="I300" s="45"/>
      <c r="J300" s="51"/>
      <c r="K300" s="45"/>
      <c r="L300" s="52"/>
      <c r="M300" s="68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8.4">
      <c r="D301" s="45"/>
      <c r="E301" s="45"/>
      <c r="F301" s="45"/>
      <c r="G301" s="45"/>
      <c r="H301" s="56"/>
      <c r="I301" s="45"/>
      <c r="J301" s="51"/>
      <c r="K301" s="45"/>
      <c r="L301" s="52"/>
      <c r="M301" s="68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</sheetData>
  <mergeCells count="2">
    <mergeCell ref="L2:S2"/>
    <mergeCell ref="U2:Z2"/>
  </mergeCells>
  <pageMargins left="0.74803149606299213" right="0.74803149606299213" top="0.98425196850393704" bottom="0.98425196850393704" header="0.51181102362204722" footer="0.51181102362204722"/>
  <pageSetup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showGridLines="0" topLeftCell="A16" zoomScaleNormal="100" workbookViewId="0">
      <selection activeCell="M40" sqref="M40"/>
    </sheetView>
  </sheetViews>
  <sheetFormatPr defaultRowHeight="13.2"/>
  <cols>
    <col min="1" max="16384" width="8.88671875" style="83"/>
  </cols>
  <sheetData/>
  <pageMargins left="0.70866141732283472" right="0.70866141732283472" top="0.74803149606299213" bottom="0.74803149606299213" header="0.31496062992125984" footer="0.31496062992125984"/>
  <pageSetup scale="83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PlotDat4</vt:lpstr>
      <vt:lpstr>PlotDat8</vt:lpstr>
      <vt:lpstr>U-Pb data table </vt:lpstr>
      <vt:lpstr>analytical techniques</vt:lpstr>
      <vt:lpstr>MMI14-53-13 concordia</vt:lpstr>
      <vt:lpstr>MMI14-53-13 wtd 68 n=4</vt:lpstr>
      <vt:lpstr>_gXY1</vt:lpstr>
      <vt:lpstr>Ellipse1_1</vt:lpstr>
      <vt:lpstr>Ellipse1_2</vt:lpstr>
      <vt:lpstr>Ellipse1_3</vt:lpstr>
      <vt:lpstr>Ellipse1_4</vt:lpstr>
    </vt:vector>
  </TitlesOfParts>
  <Company>Boise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 RMF</cp:lastModifiedBy>
  <cp:lastPrinted>2015-04-12T02:16:42Z</cp:lastPrinted>
  <dcterms:created xsi:type="dcterms:W3CDTF">2006-09-13T17:53:35Z</dcterms:created>
  <dcterms:modified xsi:type="dcterms:W3CDTF">2015-12-07T06:28:53Z</dcterms:modified>
</cp:coreProperties>
</file>